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I52" i="25" s="1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G53" i="28"/>
  <c r="L53" i="28"/>
  <c r="H53" i="28"/>
  <c r="M53" i="28"/>
  <c r="M52" i="28" s="1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I64" i="34" l="1"/>
  <c r="G13" i="5" s="1"/>
  <c r="J77" i="27"/>
  <c r="K52" i="28"/>
  <c r="H64" i="24"/>
  <c r="G52" i="28"/>
  <c r="G64" i="28"/>
  <c r="G51" i="28" s="1"/>
  <c r="J64" i="31"/>
  <c r="M64" i="34"/>
  <c r="K13" i="5" s="1"/>
  <c r="I52" i="34"/>
  <c r="M51" i="24"/>
  <c r="M77" i="24"/>
  <c r="F64" i="26"/>
  <c r="F77" i="25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F51" i="32" s="1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K26" i="15" s="1"/>
  <c r="F8" i="15"/>
  <c r="E8" i="15"/>
  <c r="D4" i="13"/>
  <c r="C8" i="13"/>
  <c r="G8" i="13"/>
  <c r="G26" i="13" s="1"/>
  <c r="K8" i="13"/>
  <c r="F8" i="13"/>
  <c r="J8" i="13"/>
  <c r="J26" i="13" s="1"/>
  <c r="E8" i="13"/>
  <c r="I8" i="13"/>
  <c r="D16" i="13"/>
  <c r="H16" i="13"/>
  <c r="H26" i="13" s="1"/>
  <c r="F16" i="13"/>
  <c r="J16" i="13"/>
  <c r="E16" i="13"/>
  <c r="I16" i="13"/>
  <c r="I26" i="13" s="1"/>
  <c r="D4" i="19"/>
  <c r="G4" i="19"/>
  <c r="I8" i="19"/>
  <c r="D8" i="19"/>
  <c r="C8" i="19"/>
  <c r="J8" i="19"/>
  <c r="E4" i="21"/>
  <c r="I4" i="21"/>
  <c r="I26" i="21" s="1"/>
  <c r="E56" i="24"/>
  <c r="E68" i="24"/>
  <c r="E73" i="24"/>
  <c r="E81" i="24"/>
  <c r="E77" i="24" s="1"/>
  <c r="F81" i="26"/>
  <c r="F77" i="26" s="1"/>
  <c r="J81" i="26"/>
  <c r="H52" i="28"/>
  <c r="F64" i="30"/>
  <c r="H81" i="30"/>
  <c r="H77" i="30" s="1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K26" i="11" s="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L4" i="29" s="1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J26" i="19" s="1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F52" i="30" s="1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L4" i="25" s="1"/>
  <c r="G8" i="25"/>
  <c r="K8" i="25"/>
  <c r="K4" i="25" s="1"/>
  <c r="E52" i="25"/>
  <c r="L64" i="25"/>
  <c r="I77" i="25"/>
  <c r="M52" i="25"/>
  <c r="K77" i="32"/>
  <c r="G77" i="32"/>
  <c r="F77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E51" i="30" s="1"/>
  <c r="M64" i="30"/>
  <c r="M51" i="30" s="1"/>
  <c r="G64" i="30"/>
  <c r="G52" i="30"/>
  <c r="K64" i="30"/>
  <c r="K51" i="30" s="1"/>
  <c r="J52" i="30"/>
  <c r="H52" i="30"/>
  <c r="H51" i="30" s="1"/>
  <c r="L52" i="30"/>
  <c r="E77" i="30"/>
  <c r="I77" i="30"/>
  <c r="M77" i="30"/>
  <c r="I51" i="30"/>
  <c r="J77" i="30"/>
  <c r="H77" i="28"/>
  <c r="E52" i="28"/>
  <c r="K51" i="28"/>
  <c r="L52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M52" i="26"/>
  <c r="M51" i="26" s="1"/>
  <c r="H52" i="26"/>
  <c r="L52" i="26"/>
  <c r="H77" i="26"/>
  <c r="L77" i="26"/>
  <c r="E64" i="24"/>
  <c r="E53" i="24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G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I26" i="15"/>
  <c r="G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D26" i="13"/>
  <c r="F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J26" i="11"/>
  <c r="I26" i="11"/>
  <c r="G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D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H51" i="26" l="1"/>
  <c r="G4" i="25"/>
  <c r="G92" i="25" s="1"/>
  <c r="I8" i="5"/>
  <c r="F26" i="19"/>
  <c r="E26" i="13"/>
  <c r="D26" i="7"/>
  <c r="K51" i="24"/>
  <c r="C26" i="15"/>
  <c r="F26" i="11"/>
  <c r="E26" i="9"/>
  <c r="C26" i="19"/>
  <c r="D26" i="19"/>
  <c r="F26" i="15"/>
  <c r="J26" i="15"/>
  <c r="J26" i="9"/>
  <c r="H51" i="24"/>
  <c r="G51" i="26"/>
  <c r="C8" i="5"/>
  <c r="J15" i="2"/>
  <c r="L51" i="26"/>
  <c r="J51" i="26"/>
  <c r="L51" i="30"/>
  <c r="H4" i="25"/>
  <c r="E52" i="24"/>
  <c r="H51" i="25"/>
  <c r="I51" i="27"/>
  <c r="I92" i="27" s="1"/>
  <c r="L51" i="24"/>
  <c r="L92" i="24" s="1"/>
  <c r="J51" i="31"/>
  <c r="J92" i="24"/>
  <c r="E51" i="34"/>
  <c r="H77" i="34"/>
  <c r="L51" i="25"/>
  <c r="M51" i="29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M51" i="27"/>
  <c r="I51" i="29"/>
  <c r="H4" i="29"/>
  <c r="J51" i="25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M92" i="27"/>
  <c r="G51" i="31"/>
  <c r="E51" i="24"/>
  <c r="H51" i="31"/>
  <c r="H92" i="31" s="1"/>
  <c r="I51" i="31"/>
  <c r="I92" i="31" s="1"/>
  <c r="E8" i="5"/>
  <c r="G51" i="34"/>
  <c r="K51" i="32"/>
  <c r="J51" i="27"/>
  <c r="J92" i="27" s="1"/>
  <c r="F51" i="29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J92" i="25"/>
  <c r="F92" i="26"/>
  <c r="L92" i="27"/>
  <c r="G92" i="26"/>
  <c r="E92" i="26"/>
  <c r="K92" i="24"/>
  <c r="E92" i="25"/>
  <c r="L92" i="25"/>
  <c r="K92" i="25"/>
  <c r="M92" i="26"/>
  <c r="H92" i="26"/>
  <c r="L92" i="26"/>
  <c r="J92" i="26"/>
  <c r="K4" i="28"/>
  <c r="K92" i="30"/>
  <c r="E4" i="28"/>
  <c r="E92" i="28" s="1"/>
  <c r="I4" i="28"/>
  <c r="I92" i="28" s="1"/>
  <c r="M4" i="28"/>
  <c r="F4" i="28"/>
  <c r="J4" i="28"/>
  <c r="F4" i="30"/>
  <c r="K92" i="31"/>
  <c r="F92" i="29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26" i="5" l="1"/>
  <c r="H92" i="2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<sst xmlns="http://schemas.openxmlformats.org/spreadsheetml/2006/main" count="14379" uniqueCount="127">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</sst>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E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B6" t="str">
            <v xml:space="preserve">SOCIAL DEVELOPMENT </v>
          </cell>
        </row>
      </sheetData>
      <sheetData sheetId="15"/>
      <sheetData sheetId="16">
        <row r="6">
          <cell r="B6" t="str">
            <v>PROVINCIAL LEGISLATURE</v>
          </cell>
        </row>
      </sheetData>
      <sheetData sheetId="17">
        <row r="6">
          <cell r="B6" t="str">
            <v>ROADS AND PUBLIC WORKS</v>
          </cell>
        </row>
      </sheetData>
      <sheetData sheetId="18"/>
      <sheetData sheetId="19">
        <row r="6">
          <cell r="B6" t="str">
            <v>RURAL DEVELOPMENT AND AGRARIAN REFORM</v>
          </cell>
        </row>
      </sheetData>
      <sheetData sheetId="20"/>
      <sheetData sheetId="21">
        <row r="6">
          <cell r="B6" t="str">
            <v>TRANSPORT</v>
          </cell>
        </row>
        <row r="9">
          <cell r="B9" t="str">
            <v>Administration</v>
          </cell>
          <cell r="C9">
            <v>617803</v>
          </cell>
          <cell r="D9">
            <v>267945</v>
          </cell>
          <cell r="E9">
            <v>272531</v>
          </cell>
          <cell r="F9">
            <v>284166</v>
          </cell>
          <cell r="G9">
            <v>288254</v>
          </cell>
          <cell r="H9">
            <v>283043</v>
          </cell>
          <cell r="P9">
            <v>282097.10200000001</v>
          </cell>
          <cell r="Y9">
            <v>303276.01450799999</v>
          </cell>
          <cell r="AA9">
            <v>318439.81523339998</v>
          </cell>
        </row>
        <row r="10">
          <cell r="B10" t="str">
            <v xml:space="preserve">Transport Infrastructure </v>
          </cell>
          <cell r="C10">
            <v>8046</v>
          </cell>
          <cell r="D10">
            <v>9599</v>
          </cell>
          <cell r="E10">
            <v>10209</v>
          </cell>
          <cell r="F10">
            <v>14878</v>
          </cell>
          <cell r="G10">
            <v>13878</v>
          </cell>
          <cell r="H10">
            <v>12509</v>
          </cell>
          <cell r="P10">
            <v>23333.47</v>
          </cell>
          <cell r="Y10">
            <v>16644.200780000003</v>
          </cell>
          <cell r="AA10">
            <v>17476.410819000004</v>
          </cell>
        </row>
        <row r="11">
          <cell r="B11" t="str">
            <v>Transport Operations</v>
          </cell>
          <cell r="C11">
            <v>651461</v>
          </cell>
          <cell r="D11">
            <v>862150</v>
          </cell>
          <cell r="E11">
            <v>934935</v>
          </cell>
          <cell r="F11">
            <v>1057696</v>
          </cell>
          <cell r="G11">
            <v>1093830</v>
          </cell>
          <cell r="H11">
            <v>1118291</v>
          </cell>
          <cell r="P11">
            <v>1011457.9080000001</v>
          </cell>
          <cell r="Y11">
            <v>1059810.0584320002</v>
          </cell>
          <cell r="AA11">
            <v>1121929.5613536001</v>
          </cell>
        </row>
        <row r="12">
          <cell r="B12" t="str">
            <v>Transport Regulation</v>
          </cell>
          <cell r="C12">
            <v>267789</v>
          </cell>
          <cell r="D12">
            <v>278007</v>
          </cell>
          <cell r="E12">
            <v>266236</v>
          </cell>
          <cell r="F12">
            <v>308208</v>
          </cell>
          <cell r="G12">
            <v>304557</v>
          </cell>
          <cell r="H12">
            <v>297762</v>
          </cell>
          <cell r="P12">
            <v>291901.55200000003</v>
          </cell>
          <cell r="Y12">
            <v>316551.66980799998</v>
          </cell>
          <cell r="AA12">
            <v>332379.25329840003</v>
          </cell>
        </row>
        <row r="13">
          <cell r="B13" t="str">
            <v>Community Based Programme</v>
          </cell>
          <cell r="C13">
            <v>37812</v>
          </cell>
          <cell r="D13">
            <v>34770</v>
          </cell>
          <cell r="E13">
            <v>33241</v>
          </cell>
          <cell r="F13">
            <v>43079</v>
          </cell>
          <cell r="G13">
            <v>43079</v>
          </cell>
          <cell r="H13">
            <v>41114</v>
          </cell>
          <cell r="P13">
            <v>41495.004000000001</v>
          </cell>
          <cell r="Y13">
            <v>43091.072088000001</v>
          </cell>
          <cell r="AA13">
            <v>45245.625692400004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369992</v>
          </cell>
          <cell r="D32">
            <v>386381</v>
          </cell>
          <cell r="E32">
            <v>390778</v>
          </cell>
          <cell r="F32">
            <v>457803.67</v>
          </cell>
          <cell r="G32">
            <v>448163.67</v>
          </cell>
          <cell r="H32">
            <v>442807</v>
          </cell>
          <cell r="P32">
            <v>464903.73898000002</v>
          </cell>
          <cell r="Y32">
            <v>519472.83168492001</v>
          </cell>
          <cell r="AA32">
            <v>545446.47326916596</v>
          </cell>
        </row>
        <row r="33">
          <cell r="C33">
            <v>61272</v>
          </cell>
          <cell r="D33">
            <v>64668</v>
          </cell>
          <cell r="E33">
            <v>69774</v>
          </cell>
          <cell r="F33">
            <v>46319.249999999993</v>
          </cell>
          <cell r="G33">
            <v>46637.249999999993</v>
          </cell>
          <cell r="H33">
            <v>46152.249999999993</v>
          </cell>
          <cell r="P33">
            <v>57203.692340000001</v>
          </cell>
          <cell r="Y33">
            <v>51596.093726359999</v>
          </cell>
          <cell r="AA33">
            <v>54175.898412677998</v>
          </cell>
        </row>
        <row r="35">
          <cell r="C35">
            <v>458</v>
          </cell>
          <cell r="D35">
            <v>370</v>
          </cell>
          <cell r="E35">
            <v>299</v>
          </cell>
          <cell r="F35">
            <v>1019.6999999999999</v>
          </cell>
          <cell r="G35">
            <v>2527.6999999999998</v>
          </cell>
          <cell r="H35">
            <v>4135</v>
          </cell>
          <cell r="P35">
            <v>1241.8102000000001</v>
          </cell>
          <cell r="Y35">
            <v>1348.5259507999999</v>
          </cell>
          <cell r="AA35">
            <v>1415.9522483400001</v>
          </cell>
        </row>
        <row r="36">
          <cell r="C36">
            <v>3757</v>
          </cell>
          <cell r="D36">
            <v>1165.4000000000001</v>
          </cell>
          <cell r="E36">
            <v>1705</v>
          </cell>
          <cell r="F36">
            <v>4170.22</v>
          </cell>
          <cell r="G36">
            <v>4184.22</v>
          </cell>
          <cell r="H36">
            <v>2227</v>
          </cell>
          <cell r="P36">
            <v>2358.4541199999999</v>
          </cell>
          <cell r="Y36">
            <v>4287.1826424800001</v>
          </cell>
          <cell r="AA36">
            <v>4501.5417746040011</v>
          </cell>
        </row>
        <row r="37">
          <cell r="C37">
            <v>422</v>
          </cell>
          <cell r="D37">
            <v>622</v>
          </cell>
          <cell r="E37">
            <v>3559</v>
          </cell>
          <cell r="F37">
            <v>1739.2</v>
          </cell>
          <cell r="G37">
            <v>2640.2000000000003</v>
          </cell>
          <cell r="H37">
            <v>1202</v>
          </cell>
          <cell r="P37">
            <v>795.96019999999953</v>
          </cell>
          <cell r="Y37">
            <v>1171.7020508000001</v>
          </cell>
          <cell r="AA37">
            <v>1230.2871533400003</v>
          </cell>
        </row>
        <row r="38">
          <cell r="C38">
            <v>5781</v>
          </cell>
          <cell r="D38">
            <v>6133</v>
          </cell>
          <cell r="E38">
            <v>6239</v>
          </cell>
          <cell r="F38">
            <v>6916.42</v>
          </cell>
          <cell r="G38">
            <v>5157.42</v>
          </cell>
          <cell r="H38">
            <v>7657</v>
          </cell>
          <cell r="P38">
            <v>6499.3733199999988</v>
          </cell>
          <cell r="Y38">
            <v>6095.5554792799994</v>
          </cell>
          <cell r="AA38">
            <v>6400.3332532439999</v>
          </cell>
        </row>
        <row r="39">
          <cell r="C39">
            <v>2891</v>
          </cell>
          <cell r="D39">
            <v>2883</v>
          </cell>
          <cell r="E39">
            <v>3967</v>
          </cell>
          <cell r="F39">
            <v>3853.6600000000003</v>
          </cell>
          <cell r="G39">
            <v>4181.66</v>
          </cell>
          <cell r="H39">
            <v>3316</v>
          </cell>
          <cell r="P39">
            <v>2938.69236</v>
          </cell>
          <cell r="Y39">
            <v>3336.6657474400008</v>
          </cell>
          <cell r="AA39">
            <v>3503.4990348120009</v>
          </cell>
        </row>
        <row r="40">
          <cell r="C40">
            <v>2792</v>
          </cell>
          <cell r="D40">
            <v>2777</v>
          </cell>
          <cell r="E40">
            <v>3153</v>
          </cell>
          <cell r="F40">
            <v>3072.56</v>
          </cell>
          <cell r="G40">
            <v>4619.5600000000004</v>
          </cell>
          <cell r="H40">
            <v>3820</v>
          </cell>
          <cell r="P40">
            <v>2972.5831600000001</v>
          </cell>
          <cell r="Y40">
            <v>3269.1034506400006</v>
          </cell>
          <cell r="AA40">
            <v>3432.5586231720008</v>
          </cell>
        </row>
        <row r="41">
          <cell r="C41">
            <v>21123</v>
          </cell>
          <cell r="D41">
            <v>15896</v>
          </cell>
          <cell r="E41">
            <v>14638</v>
          </cell>
          <cell r="F41">
            <v>10528.000000000002</v>
          </cell>
          <cell r="G41">
            <v>10299.000000000002</v>
          </cell>
          <cell r="H41">
            <v>8800</v>
          </cell>
          <cell r="P41">
            <v>7982.9433999999983</v>
          </cell>
          <cell r="Y41">
            <v>10945.681143600003</v>
          </cell>
          <cell r="AA41">
            <v>11492.965200780001</v>
          </cell>
        </row>
        <row r="42">
          <cell r="C42">
            <v>9649</v>
          </cell>
          <cell r="D42">
            <v>9378</v>
          </cell>
          <cell r="E42">
            <v>7811</v>
          </cell>
          <cell r="F42">
            <v>17416.759999999998</v>
          </cell>
          <cell r="G42">
            <v>14987.76</v>
          </cell>
          <cell r="H42">
            <v>12078</v>
          </cell>
          <cell r="P42">
            <v>12942.0298</v>
          </cell>
          <cell r="Y42">
            <v>11935.599409199998</v>
          </cell>
          <cell r="AA42">
            <v>12532.37937966</v>
          </cell>
        </row>
        <row r="43">
          <cell r="C43">
            <v>23058</v>
          </cell>
          <cell r="D43">
            <v>2339</v>
          </cell>
          <cell r="E43">
            <v>6559</v>
          </cell>
          <cell r="F43">
            <v>8634.4399999999987</v>
          </cell>
          <cell r="G43">
            <v>4884.4399999999996</v>
          </cell>
          <cell r="H43">
            <v>3625</v>
          </cell>
          <cell r="P43">
            <v>1525.2122399999989</v>
          </cell>
          <cell r="Y43">
            <v>2693.3053729599997</v>
          </cell>
          <cell r="AA43">
            <v>2827.9706416079989</v>
          </cell>
        </row>
        <row r="44">
          <cell r="C44">
            <v>35224</v>
          </cell>
          <cell r="D44">
            <v>17909.599999999999</v>
          </cell>
          <cell r="E44">
            <v>15512</v>
          </cell>
          <cell r="F44">
            <v>15192.57</v>
          </cell>
          <cell r="G44">
            <v>10926.57</v>
          </cell>
          <cell r="H44">
            <v>11841</v>
          </cell>
          <cell r="P44">
            <v>18805.554380000001</v>
          </cell>
          <cell r="Y44">
            <v>16296.308316520004</v>
          </cell>
          <cell r="AA44">
            <v>17111.123732346005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1080</v>
          </cell>
          <cell r="D47">
            <v>3649</v>
          </cell>
          <cell r="E47">
            <v>7407</v>
          </cell>
          <cell r="F47">
            <v>525.78</v>
          </cell>
          <cell r="G47">
            <v>3634.7799999999997</v>
          </cell>
          <cell r="H47">
            <v>8200</v>
          </cell>
          <cell r="P47">
            <v>5717.0198799999998</v>
          </cell>
          <cell r="Y47">
            <v>1515.67295352</v>
          </cell>
          <cell r="AA47">
            <v>1591.4566011960001</v>
          </cell>
        </row>
        <row r="48">
          <cell r="C48">
            <v>21255</v>
          </cell>
          <cell r="D48">
            <v>18508</v>
          </cell>
          <cell r="E48">
            <v>3558</v>
          </cell>
          <cell r="F48">
            <v>193.74</v>
          </cell>
          <cell r="G48">
            <v>3773.7400000000002</v>
          </cell>
          <cell r="H48">
            <v>2201</v>
          </cell>
          <cell r="P48">
            <v>380.06604000000016</v>
          </cell>
          <cell r="Y48">
            <v>471.62920616000065</v>
          </cell>
          <cell r="AA48">
            <v>495.21066646800057</v>
          </cell>
        </row>
        <row r="49">
          <cell r="C49">
            <v>0</v>
          </cell>
          <cell r="D49">
            <v>26545</v>
          </cell>
          <cell r="E49">
            <v>23929</v>
          </cell>
          <cell r="F49">
            <v>34035</v>
          </cell>
          <cell r="G49">
            <v>32190</v>
          </cell>
          <cell r="H49">
            <v>32382</v>
          </cell>
          <cell r="P49">
            <v>33934.800000000003</v>
          </cell>
          <cell r="Y49">
            <v>34636.497199999998</v>
          </cell>
          <cell r="AA49">
            <v>36368.322060000006</v>
          </cell>
        </row>
        <row r="50">
          <cell r="C50">
            <v>224</v>
          </cell>
          <cell r="D50">
            <v>146</v>
          </cell>
          <cell r="E50">
            <v>79</v>
          </cell>
          <cell r="F50">
            <v>77.38</v>
          </cell>
          <cell r="G50">
            <v>115.38</v>
          </cell>
          <cell r="H50">
            <v>84</v>
          </cell>
          <cell r="P50">
            <v>132.42547999999999</v>
          </cell>
          <cell r="Y50">
            <v>137.21609991999998</v>
          </cell>
          <cell r="AA50">
            <v>144.07690491599999</v>
          </cell>
        </row>
        <row r="51">
          <cell r="C51">
            <v>0</v>
          </cell>
          <cell r="D51">
            <v>14960</v>
          </cell>
          <cell r="E51">
            <v>12690</v>
          </cell>
          <cell r="F51">
            <v>19793</v>
          </cell>
          <cell r="G51">
            <v>19835</v>
          </cell>
          <cell r="H51">
            <v>21099</v>
          </cell>
          <cell r="P51">
            <v>21883</v>
          </cell>
          <cell r="Y51">
            <v>23251.542000000001</v>
          </cell>
          <cell r="AA51">
            <v>24414.119100000004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415</v>
          </cell>
          <cell r="D56">
            <v>2</v>
          </cell>
          <cell r="E56">
            <v>49</v>
          </cell>
          <cell r="F56">
            <v>868.56</v>
          </cell>
          <cell r="G56">
            <v>19.560000000000002</v>
          </cell>
          <cell r="H56">
            <v>65</v>
          </cell>
          <cell r="P56">
            <v>-0.31824000000005981</v>
          </cell>
          <cell r="Y56">
            <v>-0.4186249599997609</v>
          </cell>
          <cell r="AA56">
            <v>-0.43955620799983852</v>
          </cell>
        </row>
        <row r="57">
          <cell r="C57">
            <v>0</v>
          </cell>
          <cell r="D57">
            <v>0</v>
          </cell>
          <cell r="E57">
            <v>12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1623</v>
          </cell>
          <cell r="D58">
            <v>1610</v>
          </cell>
          <cell r="E58">
            <v>997</v>
          </cell>
          <cell r="F58">
            <v>3542</v>
          </cell>
          <cell r="G58">
            <v>1014</v>
          </cell>
          <cell r="H58">
            <v>60</v>
          </cell>
          <cell r="P58">
            <v>7.6000000000021828E-2</v>
          </cell>
          <cell r="Y58">
            <v>-0.55369599999994534</v>
          </cell>
          <cell r="AA58">
            <v>-0.58138080000001735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73</v>
          </cell>
          <cell r="F62">
            <v>15</v>
          </cell>
          <cell r="G62">
            <v>20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2288</v>
          </cell>
          <cell r="D63">
            <v>3729</v>
          </cell>
          <cell r="E63">
            <v>6561</v>
          </cell>
          <cell r="F63">
            <v>10171.710000000001</v>
          </cell>
          <cell r="G63">
            <v>10657.710000000001</v>
          </cell>
          <cell r="H63">
            <v>10643</v>
          </cell>
          <cell r="P63">
            <v>5465.8251199999995</v>
          </cell>
          <cell r="Y63">
            <v>9489.6824764800003</v>
          </cell>
          <cell r="AA63">
            <v>9964.1666003040009</v>
          </cell>
        </row>
        <row r="64">
          <cell r="C64">
            <v>2889.4</v>
          </cell>
          <cell r="D64">
            <v>4791</v>
          </cell>
          <cell r="E64">
            <v>5113</v>
          </cell>
          <cell r="F64">
            <v>7010.98</v>
          </cell>
          <cell r="G64">
            <v>7578.98</v>
          </cell>
          <cell r="H64">
            <v>5983</v>
          </cell>
          <cell r="P64">
            <v>5526.0150800000001</v>
          </cell>
          <cell r="Y64">
            <v>8510.7478943200003</v>
          </cell>
          <cell r="AA64">
            <v>8936.2852890359991</v>
          </cell>
        </row>
        <row r="65">
          <cell r="C65">
            <v>107512</v>
          </cell>
          <cell r="D65">
            <v>48669</v>
          </cell>
          <cell r="E65">
            <v>1094</v>
          </cell>
          <cell r="F65">
            <v>2052.6400000000021</v>
          </cell>
          <cell r="G65">
            <v>1948.6400000000017</v>
          </cell>
          <cell r="H65">
            <v>1453</v>
          </cell>
          <cell r="P65">
            <v>290.97744000000239</v>
          </cell>
          <cell r="Y65">
            <v>1481.3682217600035</v>
          </cell>
          <cell r="AA65">
            <v>1555.4366328480023</v>
          </cell>
        </row>
        <row r="66">
          <cell r="C66">
            <v>10743</v>
          </cell>
          <cell r="D66">
            <v>12960</v>
          </cell>
          <cell r="E66">
            <v>8799</v>
          </cell>
          <cell r="F66">
            <v>3414</v>
          </cell>
          <cell r="G66">
            <v>13276</v>
          </cell>
          <cell r="H66">
            <v>12476</v>
          </cell>
          <cell r="P66">
            <v>12388.342000000001</v>
          </cell>
          <cell r="Y66">
            <v>12050.816468000001</v>
          </cell>
          <cell r="AA66">
            <v>12653.357291400001</v>
          </cell>
        </row>
        <row r="67">
          <cell r="C67">
            <v>182685</v>
          </cell>
          <cell r="D67">
            <v>366070</v>
          </cell>
          <cell r="E67">
            <v>390635</v>
          </cell>
          <cell r="F67">
            <v>357592.1</v>
          </cell>
          <cell r="G67">
            <v>398830.1</v>
          </cell>
          <cell r="H67">
            <v>433055</v>
          </cell>
          <cell r="P67">
            <v>434347.07659999997</v>
          </cell>
          <cell r="Y67">
            <v>465556.62873640005</v>
          </cell>
          <cell r="AA67">
            <v>495334.46017322008</v>
          </cell>
        </row>
        <row r="68">
          <cell r="C68">
            <v>23512</v>
          </cell>
          <cell r="D68">
            <v>18593</v>
          </cell>
          <cell r="E68">
            <v>20518</v>
          </cell>
          <cell r="F68">
            <v>27279.680000000004</v>
          </cell>
          <cell r="G68">
            <v>30161.680000000004</v>
          </cell>
          <cell r="H68">
            <v>24623</v>
          </cell>
          <cell r="P68">
            <v>21814.92988</v>
          </cell>
          <cell r="Y68">
            <v>25543.484093520005</v>
          </cell>
          <cell r="AA68">
            <v>26820.658298196002</v>
          </cell>
        </row>
        <row r="69">
          <cell r="C69">
            <v>12061.2</v>
          </cell>
          <cell r="D69">
            <v>10998</v>
          </cell>
          <cell r="E69">
            <v>2907</v>
          </cell>
          <cell r="F69">
            <v>5853.88</v>
          </cell>
          <cell r="G69">
            <v>6112.88</v>
          </cell>
          <cell r="H69">
            <v>5001</v>
          </cell>
          <cell r="P69">
            <v>7241.9594400000005</v>
          </cell>
          <cell r="Y69">
            <v>6166.0780497599999</v>
          </cell>
          <cell r="AA69">
            <v>6474.3819522480007</v>
          </cell>
        </row>
        <row r="70">
          <cell r="C70">
            <v>8870</v>
          </cell>
          <cell r="D70">
            <v>6741</v>
          </cell>
          <cell r="E70">
            <v>2065</v>
          </cell>
          <cell r="F70">
            <v>9023.5</v>
          </cell>
          <cell r="G70">
            <v>1918.5</v>
          </cell>
          <cell r="H70">
            <v>2148</v>
          </cell>
          <cell r="P70">
            <v>2225.8384399999995</v>
          </cell>
          <cell r="Y70">
            <v>2882.88771576</v>
          </cell>
          <cell r="AA70">
            <v>3027.0321015479999</v>
          </cell>
        </row>
        <row r="71">
          <cell r="C71">
            <v>2909.4</v>
          </cell>
          <cell r="D71">
            <v>577</v>
          </cell>
          <cell r="E71">
            <v>662</v>
          </cell>
          <cell r="F71">
            <v>1225.8200000000002</v>
          </cell>
          <cell r="G71">
            <v>2165.8199999999997</v>
          </cell>
          <cell r="H71">
            <v>1827</v>
          </cell>
          <cell r="P71">
            <v>2198.3643200000001</v>
          </cell>
          <cell r="Y71">
            <v>961.16399328000034</v>
          </cell>
          <cell r="AA71">
            <v>1009.2221929440002</v>
          </cell>
        </row>
        <row r="72">
          <cell r="C72">
            <v>0</v>
          </cell>
          <cell r="D72">
            <v>1537</v>
          </cell>
          <cell r="E72">
            <v>169</v>
          </cell>
          <cell r="F72">
            <v>506.9</v>
          </cell>
          <cell r="G72">
            <v>177.9</v>
          </cell>
          <cell r="H72">
            <v>280</v>
          </cell>
          <cell r="P72">
            <v>-0.63459999999997763</v>
          </cell>
          <cell r="Y72">
            <v>70.209131599999978</v>
          </cell>
          <cell r="AA72">
            <v>73.719588180000017</v>
          </cell>
        </row>
        <row r="74">
          <cell r="C74">
            <v>100</v>
          </cell>
          <cell r="D74">
            <v>117</v>
          </cell>
          <cell r="E74">
            <v>29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259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6427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1479</v>
          </cell>
          <cell r="D86">
            <v>1455</v>
          </cell>
          <cell r="E86">
            <v>1235</v>
          </cell>
          <cell r="F86">
            <v>1127</v>
          </cell>
          <cell r="G86">
            <v>1627</v>
          </cell>
          <cell r="H86">
            <v>1627</v>
          </cell>
          <cell r="P86">
            <v>1701.7</v>
          </cell>
          <cell r="Y86">
            <v>1793.5918000000001</v>
          </cell>
          <cell r="AA86">
            <v>1883.2713900000003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61429</v>
          </cell>
          <cell r="D92">
            <v>68773</v>
          </cell>
          <cell r="E92">
            <v>102188</v>
          </cell>
          <cell r="F92">
            <v>113741</v>
          </cell>
          <cell r="G92">
            <v>114241</v>
          </cell>
          <cell r="H92">
            <v>116511</v>
          </cell>
          <cell r="P92">
            <v>108990</v>
          </cell>
          <cell r="Y92">
            <v>112927.86199999999</v>
          </cell>
          <cell r="AA92">
            <v>118574.25510000001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222320</v>
          </cell>
          <cell r="D95">
            <v>261798</v>
          </cell>
          <cell r="E95">
            <v>301980</v>
          </cell>
          <cell r="F95">
            <v>317882</v>
          </cell>
          <cell r="G95">
            <v>317882</v>
          </cell>
          <cell r="H95">
            <v>310288</v>
          </cell>
          <cell r="P95">
            <v>328815</v>
          </cell>
          <cell r="Y95">
            <v>344312.88</v>
          </cell>
          <cell r="AA95">
            <v>364157.52399999998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4597</v>
          </cell>
          <cell r="D99">
            <v>4975</v>
          </cell>
          <cell r="E99">
            <v>10163</v>
          </cell>
          <cell r="F99">
            <v>3853</v>
          </cell>
          <cell r="G99">
            <v>7653</v>
          </cell>
          <cell r="H99">
            <v>10367</v>
          </cell>
          <cell r="P99">
            <v>7712.6</v>
          </cell>
          <cell r="Y99">
            <v>4208.3464000000004</v>
          </cell>
          <cell r="AA99">
            <v>4418.7637200000008</v>
          </cell>
        </row>
        <row r="102">
          <cell r="C102">
            <v>6923</v>
          </cell>
          <cell r="D102">
            <v>15861</v>
          </cell>
          <cell r="E102">
            <v>37059</v>
          </cell>
          <cell r="F102">
            <v>148017</v>
          </cell>
          <cell r="G102">
            <v>150355</v>
          </cell>
          <cell r="H102">
            <v>148298</v>
          </cell>
          <cell r="P102">
            <v>25000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31</v>
          </cell>
          <cell r="H103">
            <v>0</v>
          </cell>
          <cell r="P103">
            <v>2500</v>
          </cell>
          <cell r="Y103">
            <v>0</v>
          </cell>
          <cell r="AA103">
            <v>0</v>
          </cell>
        </row>
        <row r="105">
          <cell r="C105">
            <v>362981</v>
          </cell>
          <cell r="D105">
            <v>23844</v>
          </cell>
          <cell r="E105">
            <v>38340</v>
          </cell>
          <cell r="F105">
            <v>43843</v>
          </cell>
          <cell r="G105">
            <v>41505</v>
          </cell>
          <cell r="H105">
            <v>33915</v>
          </cell>
          <cell r="P105">
            <v>26047.483999999997</v>
          </cell>
          <cell r="Y105">
            <v>45562.468135999996</v>
          </cell>
          <cell r="AA105">
            <v>47840.590362319999</v>
          </cell>
        </row>
        <row r="106">
          <cell r="C106">
            <v>1031</v>
          </cell>
          <cell r="D106">
            <v>25040</v>
          </cell>
          <cell r="E106">
            <v>14276</v>
          </cell>
          <cell r="F106">
            <v>19716.099999999999</v>
          </cell>
          <cell r="G106">
            <v>17664.099999999999</v>
          </cell>
          <cell r="H106">
            <v>22213</v>
          </cell>
          <cell r="P106">
            <v>15802.367999999999</v>
          </cell>
          <cell r="Y106">
            <v>5394.4981319999988</v>
          </cell>
          <cell r="AA106">
            <v>5664.2230386000001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1138</v>
          </cell>
          <cell r="D112">
            <v>1</v>
          </cell>
          <cell r="E112">
            <v>312</v>
          </cell>
          <cell r="F112">
            <v>0</v>
          </cell>
          <cell r="G112">
            <v>0</v>
          </cell>
          <cell r="H112">
            <v>260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346527</v>
          </cell>
          <cell r="D164">
            <v>368784</v>
          </cell>
          <cell r="E164">
            <v>410679</v>
          </cell>
          <cell r="F164">
            <v>459452</v>
          </cell>
          <cell r="G164">
            <v>459452</v>
          </cell>
          <cell r="H164">
            <v>459368</v>
          </cell>
          <cell r="I164">
            <v>543987</v>
          </cell>
          <cell r="J164">
            <v>590226</v>
          </cell>
          <cell r="K164">
            <v>640395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8974</v>
          </cell>
          <cell r="D168">
            <v>10675</v>
          </cell>
          <cell r="E168">
            <v>18214</v>
          </cell>
          <cell r="F168">
            <v>18550</v>
          </cell>
          <cell r="G168">
            <v>18550</v>
          </cell>
          <cell r="H168">
            <v>16317</v>
          </cell>
          <cell r="I168">
            <v>20034</v>
          </cell>
          <cell r="J168">
            <v>21637</v>
          </cell>
          <cell r="K168">
            <v>23368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>Other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7016</v>
          </cell>
          <cell r="D183">
            <v>7110</v>
          </cell>
          <cell r="E183">
            <v>5615</v>
          </cell>
          <cell r="F183">
            <v>14880</v>
          </cell>
          <cell r="G183">
            <v>14880</v>
          </cell>
          <cell r="H183">
            <v>7790.9000000000005</v>
          </cell>
          <cell r="I183">
            <v>16070</v>
          </cell>
          <cell r="J183">
            <v>17356</v>
          </cell>
          <cell r="K183">
            <v>18744</v>
          </cell>
        </row>
        <row r="185">
          <cell r="C185">
            <v>239</v>
          </cell>
          <cell r="D185">
            <v>507</v>
          </cell>
          <cell r="E185">
            <v>1185</v>
          </cell>
          <cell r="F185">
            <v>193</v>
          </cell>
          <cell r="G185">
            <v>193</v>
          </cell>
          <cell r="H185">
            <v>0</v>
          </cell>
          <cell r="I185">
            <v>183</v>
          </cell>
          <cell r="J185">
            <v>194</v>
          </cell>
          <cell r="K185">
            <v>243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311</v>
          </cell>
          <cell r="D187">
            <v>0</v>
          </cell>
          <cell r="E187">
            <v>0</v>
          </cell>
          <cell r="F187">
            <v>1714</v>
          </cell>
          <cell r="G187">
            <v>1714</v>
          </cell>
          <cell r="H187">
            <v>1500</v>
          </cell>
          <cell r="I187">
            <v>1877</v>
          </cell>
          <cell r="J187">
            <v>2031</v>
          </cell>
          <cell r="K187">
            <v>2158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18313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1048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1203</v>
          </cell>
          <cell r="D191">
            <v>466</v>
          </cell>
          <cell r="E191">
            <v>163922</v>
          </cell>
          <cell r="F191">
            <v>1065</v>
          </cell>
          <cell r="G191">
            <v>1065</v>
          </cell>
          <cell r="H191">
            <v>82000</v>
          </cell>
          <cell r="I191">
            <v>1150</v>
          </cell>
          <cell r="J191">
            <v>1242</v>
          </cell>
          <cell r="K191">
            <v>1300</v>
          </cell>
        </row>
        <row r="203">
          <cell r="B203" t="str">
            <v>Office of the MEC</v>
          </cell>
          <cell r="C203">
            <v>5427</v>
          </cell>
          <cell r="D203">
            <v>5379</v>
          </cell>
          <cell r="E203">
            <v>6908</v>
          </cell>
          <cell r="F203">
            <v>6858</v>
          </cell>
          <cell r="G203">
            <v>9828</v>
          </cell>
          <cell r="H203">
            <v>8808</v>
          </cell>
          <cell r="P203">
            <v>8735.7979999999989</v>
          </cell>
          <cell r="Y203">
            <v>6866.3300920000001</v>
          </cell>
          <cell r="AA203">
            <v>7209.6465966000005</v>
          </cell>
        </row>
        <row r="204">
          <cell r="B204" t="str">
            <v>Management</v>
          </cell>
          <cell r="C204">
            <v>17482</v>
          </cell>
          <cell r="D204">
            <v>17028</v>
          </cell>
          <cell r="E204">
            <v>23577</v>
          </cell>
          <cell r="F204">
            <v>21737</v>
          </cell>
          <cell r="G204">
            <v>28095</v>
          </cell>
          <cell r="H204">
            <v>24494</v>
          </cell>
          <cell r="P204">
            <v>24338.477999999999</v>
          </cell>
          <cell r="Y204">
            <v>23298.119812000001</v>
          </cell>
          <cell r="AA204">
            <v>24463.025802600001</v>
          </cell>
        </row>
        <row r="205">
          <cell r="B205" t="str">
            <v>Corporate Support</v>
          </cell>
          <cell r="C205">
            <v>214940</v>
          </cell>
          <cell r="D205">
            <v>209789</v>
          </cell>
          <cell r="E205">
            <v>238095</v>
          </cell>
          <cell r="F205">
            <v>248515</v>
          </cell>
          <cell r="G205">
            <v>245296</v>
          </cell>
          <cell r="H205">
            <v>244862</v>
          </cell>
          <cell r="P205">
            <v>243053.25</v>
          </cell>
          <cell r="Y205">
            <v>265332.4375</v>
          </cell>
          <cell r="AA205">
            <v>278599.05937500001</v>
          </cell>
        </row>
        <row r="206">
          <cell r="B206" t="str">
            <v>Departmental Strategy</v>
          </cell>
          <cell r="C206">
            <v>4151</v>
          </cell>
          <cell r="D206">
            <v>4355</v>
          </cell>
          <cell r="E206">
            <v>3951</v>
          </cell>
          <cell r="F206">
            <v>7056</v>
          </cell>
          <cell r="G206">
            <v>5035</v>
          </cell>
          <cell r="H206">
            <v>4879</v>
          </cell>
          <cell r="P206">
            <v>5969.576</v>
          </cell>
          <cell r="Y206">
            <v>7779.1271040000001</v>
          </cell>
          <cell r="AA206">
            <v>8168.0834592000001</v>
          </cell>
        </row>
        <row r="207">
          <cell r="B207" t="str">
            <v>Government Fleet Services</v>
          </cell>
          <cell r="C207">
            <v>375803</v>
          </cell>
          <cell r="D207">
            <v>31394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168910</v>
          </cell>
          <cell r="D225">
            <v>183212</v>
          </cell>
          <cell r="E225">
            <v>185576</v>
          </cell>
          <cell r="F225">
            <v>203809.12</v>
          </cell>
          <cell r="G225">
            <v>196889.12</v>
          </cell>
          <cell r="H225">
            <v>201235.22</v>
          </cell>
          <cell r="P225">
            <v>214457.99952000001</v>
          </cell>
          <cell r="Y225">
            <v>229472.49349408</v>
          </cell>
          <cell r="AA225">
            <v>240946.11816878404</v>
          </cell>
        </row>
        <row r="226">
          <cell r="C226">
            <v>144612</v>
          </cell>
          <cell r="D226">
            <v>156561</v>
          </cell>
          <cell r="E226">
            <v>155191</v>
          </cell>
          <cell r="F226">
            <v>181485.9</v>
          </cell>
          <cell r="G226">
            <v>174165.9</v>
          </cell>
          <cell r="H226">
            <v>178912</v>
          </cell>
          <cell r="P226">
            <v>189276.7114</v>
          </cell>
          <cell r="Y226">
            <v>204063.4118156</v>
          </cell>
          <cell r="AA226">
            <v>214266.58240638004</v>
          </cell>
        </row>
        <row r="227">
          <cell r="C227">
            <v>24298</v>
          </cell>
          <cell r="D227">
            <v>26651</v>
          </cell>
          <cell r="E227">
            <v>30385</v>
          </cell>
          <cell r="F227">
            <v>22323.219999999998</v>
          </cell>
          <cell r="G227">
            <v>22723.219999999998</v>
          </cell>
          <cell r="H227">
            <v>22323.219999999998</v>
          </cell>
          <cell r="P227">
            <v>25181.288120000001</v>
          </cell>
          <cell r="Y227">
            <v>25409.081678480001</v>
          </cell>
          <cell r="AA227">
            <v>26679.535762404001</v>
          </cell>
        </row>
        <row r="228">
          <cell r="C228">
            <v>82323.999999999985</v>
          </cell>
          <cell r="D228">
            <v>71681</v>
          </cell>
          <cell r="E228">
            <v>69314</v>
          </cell>
          <cell r="F228">
            <v>69324.06</v>
          </cell>
          <cell r="G228">
            <v>76034.06</v>
          </cell>
          <cell r="H228">
            <v>67641</v>
          </cell>
          <cell r="P228">
            <v>57909.959560000003</v>
          </cell>
          <cell r="Y228">
            <v>61791.561376240003</v>
          </cell>
          <cell r="AA228">
            <v>64881.139445052002</v>
          </cell>
        </row>
        <row r="229">
          <cell r="C229">
            <v>256</v>
          </cell>
          <cell r="D229">
            <v>212</v>
          </cell>
          <cell r="E229">
            <v>219</v>
          </cell>
          <cell r="F229">
            <v>644.79999999999995</v>
          </cell>
          <cell r="G229">
            <v>198.8</v>
          </cell>
          <cell r="H229">
            <v>630</v>
          </cell>
          <cell r="P229">
            <v>471.20280000000002</v>
          </cell>
          <cell r="Y229">
            <v>567.02775120000001</v>
          </cell>
          <cell r="AA229">
            <v>595.37913876000005</v>
          </cell>
        </row>
        <row r="230">
          <cell r="C230">
            <v>2403</v>
          </cell>
          <cell r="D230">
            <v>765</v>
          </cell>
          <cell r="E230">
            <v>961</v>
          </cell>
          <cell r="F230">
            <v>2486.44</v>
          </cell>
          <cell r="G230">
            <v>2404.44</v>
          </cell>
          <cell r="H230">
            <v>1173</v>
          </cell>
          <cell r="P230">
            <v>938.96623999999997</v>
          </cell>
          <cell r="Y230">
            <v>1712.85441696</v>
          </cell>
          <cell r="AA230">
            <v>1798.4971378080004</v>
          </cell>
        </row>
        <row r="231">
          <cell r="C231">
            <v>222</v>
          </cell>
          <cell r="D231">
            <v>366</v>
          </cell>
          <cell r="E231">
            <v>3091</v>
          </cell>
          <cell r="F231">
            <v>777.22</v>
          </cell>
          <cell r="G231">
            <v>1170.22</v>
          </cell>
          <cell r="H231">
            <v>398</v>
          </cell>
          <cell r="P231">
            <v>242.18811999999991</v>
          </cell>
          <cell r="Y231">
            <v>439.21427848000008</v>
          </cell>
          <cell r="AA231">
            <v>461.17499240400002</v>
          </cell>
        </row>
        <row r="232">
          <cell r="C232">
            <v>5781</v>
          </cell>
          <cell r="D232">
            <v>6133</v>
          </cell>
          <cell r="E232">
            <v>6239</v>
          </cell>
          <cell r="F232">
            <v>6916.36</v>
          </cell>
          <cell r="G232">
            <v>5157.3599999999997</v>
          </cell>
          <cell r="H232">
            <v>7657</v>
          </cell>
          <cell r="P232">
            <v>6499.5125599999992</v>
          </cell>
          <cell r="Y232">
            <v>5860.6602382399997</v>
          </cell>
          <cell r="AA232">
            <v>6153.6932501519996</v>
          </cell>
        </row>
        <row r="233">
          <cell r="C233">
            <v>2891</v>
          </cell>
          <cell r="D233">
            <v>2883</v>
          </cell>
          <cell r="E233">
            <v>3967</v>
          </cell>
          <cell r="F233">
            <v>3828.46</v>
          </cell>
          <cell r="G233">
            <v>4180.46</v>
          </cell>
          <cell r="H233">
            <v>3316</v>
          </cell>
          <cell r="P233">
            <v>2939.1191600000002</v>
          </cell>
          <cell r="Y233">
            <v>3247.1295946400005</v>
          </cell>
          <cell r="AA233">
            <v>3409.4860743720005</v>
          </cell>
        </row>
        <row r="234">
          <cell r="C234">
            <v>1327</v>
          </cell>
          <cell r="D234">
            <v>1409</v>
          </cell>
          <cell r="E234">
            <v>1581</v>
          </cell>
          <cell r="F234">
            <v>1771.48</v>
          </cell>
          <cell r="G234">
            <v>2428.4800000000005</v>
          </cell>
          <cell r="H234">
            <v>1986</v>
          </cell>
          <cell r="P234">
            <v>1107.13608</v>
          </cell>
          <cell r="Y234">
            <v>1203.8114283200002</v>
          </cell>
          <cell r="AA234">
            <v>1264.0019997360002</v>
          </cell>
        </row>
        <row r="235">
          <cell r="C235">
            <v>19810</v>
          </cell>
          <cell r="D235">
            <v>15853</v>
          </cell>
          <cell r="E235">
            <v>14281</v>
          </cell>
          <cell r="F235">
            <v>10474.740000000002</v>
          </cell>
          <cell r="G235">
            <v>9997.7400000000016</v>
          </cell>
          <cell r="H235">
            <v>8692</v>
          </cell>
          <cell r="P235">
            <v>7655.01404</v>
          </cell>
          <cell r="Y235">
            <v>9567.2547981600019</v>
          </cell>
          <cell r="AA235">
            <v>10045.617538068002</v>
          </cell>
        </row>
        <row r="236">
          <cell r="C236">
            <v>8930</v>
          </cell>
          <cell r="D236">
            <v>9316</v>
          </cell>
          <cell r="E236">
            <v>7229</v>
          </cell>
          <cell r="F236">
            <v>14509.92</v>
          </cell>
          <cell r="G236">
            <v>14293.92</v>
          </cell>
          <cell r="H236">
            <v>10611</v>
          </cell>
          <cell r="P236">
            <v>11338.580319999999</v>
          </cell>
          <cell r="Y236">
            <v>10896.863657279999</v>
          </cell>
          <cell r="AA236">
            <v>11441.706840143999</v>
          </cell>
        </row>
        <row r="237">
          <cell r="C237">
            <v>1303</v>
          </cell>
          <cell r="D237">
            <v>2338</v>
          </cell>
          <cell r="E237">
            <v>4402</v>
          </cell>
          <cell r="F237">
            <v>3497</v>
          </cell>
          <cell r="G237">
            <v>3196</v>
          </cell>
          <cell r="H237">
            <v>2014</v>
          </cell>
          <cell r="P237">
            <v>0.45199999999999818</v>
          </cell>
          <cell r="Y237">
            <v>763.60240799999997</v>
          </cell>
          <cell r="AA237">
            <v>801.78252840000005</v>
          </cell>
        </row>
        <row r="238">
          <cell r="C238">
            <v>1271</v>
          </cell>
          <cell r="D238">
            <v>11</v>
          </cell>
          <cell r="E238">
            <v>13</v>
          </cell>
          <cell r="F238">
            <v>-3.999999999996362E-2</v>
          </cell>
          <cell r="G238">
            <v>-3.999999999996362E-2</v>
          </cell>
          <cell r="H238">
            <v>0</v>
          </cell>
          <cell r="P238">
            <v>0.33416000000011081</v>
          </cell>
          <cell r="Y238">
            <v>265.96020464000014</v>
          </cell>
          <cell r="AA238">
            <v>279.25821487200017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3567</v>
          </cell>
          <cell r="E241">
            <v>7407</v>
          </cell>
          <cell r="F241">
            <v>126</v>
          </cell>
          <cell r="G241">
            <v>1381</v>
          </cell>
          <cell r="H241">
            <v>5085</v>
          </cell>
          <cell r="P241">
            <v>4999.8959999999997</v>
          </cell>
          <cell r="Y241">
            <v>139.018384</v>
          </cell>
          <cell r="AA241">
            <v>145.96930320000001</v>
          </cell>
        </row>
        <row r="242">
          <cell r="C242">
            <v>371</v>
          </cell>
          <cell r="D242">
            <v>179</v>
          </cell>
          <cell r="E242">
            <v>841</v>
          </cell>
          <cell r="F242">
            <v>43.36</v>
          </cell>
          <cell r="G242">
            <v>898.36</v>
          </cell>
          <cell r="H242">
            <v>343</v>
          </cell>
          <cell r="P242">
            <v>15.542560000000002</v>
          </cell>
          <cell r="Y242">
            <v>23.759858240000003</v>
          </cell>
          <cell r="AA242">
            <v>24.947851152000005</v>
          </cell>
        </row>
        <row r="243">
          <cell r="C243">
            <v>0</v>
          </cell>
          <cell r="D243">
            <v>0</v>
          </cell>
          <cell r="E243">
            <v>0</v>
          </cell>
          <cell r="F243">
            <v>355</v>
          </cell>
          <cell r="G243">
            <v>2764</v>
          </cell>
          <cell r="H243">
            <v>2749</v>
          </cell>
          <cell r="P243">
            <v>1300</v>
          </cell>
          <cell r="Y243">
            <v>0</v>
          </cell>
          <cell r="AA243">
            <v>0</v>
          </cell>
        </row>
        <row r="244">
          <cell r="C244">
            <v>124</v>
          </cell>
          <cell r="D244">
            <v>83</v>
          </cell>
          <cell r="E244">
            <v>63</v>
          </cell>
          <cell r="F244">
            <v>42.980000000000004</v>
          </cell>
          <cell r="G244">
            <v>80.98</v>
          </cell>
          <cell r="H244">
            <v>65</v>
          </cell>
          <cell r="P244">
            <v>111.19507999999999</v>
          </cell>
          <cell r="Y244">
            <v>116.25161431999999</v>
          </cell>
          <cell r="AA244">
            <v>122.064195036</v>
          </cell>
        </row>
        <row r="245">
          <cell r="C245">
            <v>0</v>
          </cell>
          <cell r="D245">
            <v>1757</v>
          </cell>
          <cell r="E245">
            <v>560</v>
          </cell>
          <cell r="F245">
            <v>500</v>
          </cell>
          <cell r="G245">
            <v>876</v>
          </cell>
          <cell r="H245">
            <v>420</v>
          </cell>
          <cell r="P245">
            <v>1150</v>
          </cell>
          <cell r="Y245">
            <v>2579</v>
          </cell>
          <cell r="AA245">
            <v>2707.9500000000003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-9.1999999999870852E-2</v>
          </cell>
          <cell r="AA250">
            <v>-9.6599999999864392E-2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287</v>
          </cell>
          <cell r="D252">
            <v>68</v>
          </cell>
          <cell r="E252">
            <v>252</v>
          </cell>
          <cell r="F252">
            <v>35</v>
          </cell>
          <cell r="G252">
            <v>35</v>
          </cell>
          <cell r="H252">
            <v>15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370</v>
          </cell>
          <cell r="D257">
            <v>376</v>
          </cell>
          <cell r="E257">
            <v>506</v>
          </cell>
          <cell r="F257">
            <v>830.06</v>
          </cell>
          <cell r="G257">
            <v>1033.06</v>
          </cell>
          <cell r="H257">
            <v>668</v>
          </cell>
          <cell r="P257">
            <v>600.89675999999997</v>
          </cell>
          <cell r="Y257">
            <v>854.68518504000008</v>
          </cell>
          <cell r="AA257">
            <v>897.41944429200009</v>
          </cell>
        </row>
        <row r="258">
          <cell r="C258">
            <v>1668.4</v>
          </cell>
          <cell r="D258">
            <v>2025</v>
          </cell>
          <cell r="E258">
            <v>1753</v>
          </cell>
          <cell r="F258">
            <v>2348.6600000000003</v>
          </cell>
          <cell r="G258">
            <v>2199.6600000000003</v>
          </cell>
          <cell r="H258">
            <v>1848</v>
          </cell>
          <cell r="P258">
            <v>1467.5543600000001</v>
          </cell>
          <cell r="Y258">
            <v>4083.3582954400003</v>
          </cell>
          <cell r="AA258">
            <v>4287.5262102120005</v>
          </cell>
        </row>
        <row r="259">
          <cell r="C259">
            <v>13440</v>
          </cell>
          <cell r="D259">
            <v>5074</v>
          </cell>
          <cell r="E259">
            <v>0</v>
          </cell>
          <cell r="F259">
            <v>1109.1800000000007</v>
          </cell>
          <cell r="G259">
            <v>40.180000000000632</v>
          </cell>
          <cell r="H259">
            <v>0</v>
          </cell>
          <cell r="P259">
            <v>0.10428000000047177</v>
          </cell>
          <cell r="Y259">
            <v>357.52591112000073</v>
          </cell>
          <cell r="AA259">
            <v>375.40220667600062</v>
          </cell>
        </row>
        <row r="260">
          <cell r="C260">
            <v>2229</v>
          </cell>
          <cell r="D260">
            <v>1279</v>
          </cell>
          <cell r="E260">
            <v>1159</v>
          </cell>
          <cell r="F260">
            <v>18</v>
          </cell>
          <cell r="G260">
            <v>1365</v>
          </cell>
          <cell r="H260">
            <v>1296</v>
          </cell>
          <cell r="P260">
            <v>1575.192</v>
          </cell>
          <cell r="Y260">
            <v>1243.5603679999999</v>
          </cell>
          <cell r="AA260">
            <v>1305.7383864000001</v>
          </cell>
        </row>
        <row r="261">
          <cell r="C261">
            <v>0</v>
          </cell>
          <cell r="D261">
            <v>0</v>
          </cell>
          <cell r="E261">
            <v>1400</v>
          </cell>
          <cell r="F261">
            <v>1515.9399999999998</v>
          </cell>
          <cell r="G261">
            <v>2557.9399999999996</v>
          </cell>
          <cell r="H261">
            <v>2198</v>
          </cell>
          <cell r="P261">
            <v>1529.1512399999999</v>
          </cell>
          <cell r="Y261">
            <v>1994.32740696</v>
          </cell>
          <cell r="AA261">
            <v>2094.0437773080002</v>
          </cell>
        </row>
        <row r="262">
          <cell r="C262">
            <v>11036</v>
          </cell>
          <cell r="D262">
            <v>9418</v>
          </cell>
          <cell r="E262">
            <v>9800</v>
          </cell>
          <cell r="F262">
            <v>13337.04</v>
          </cell>
          <cell r="G262">
            <v>14911.04</v>
          </cell>
          <cell r="H262">
            <v>11875</v>
          </cell>
          <cell r="P262">
            <v>8805.1978400000007</v>
          </cell>
          <cell r="Y262">
            <v>11168.560523360002</v>
          </cell>
          <cell r="AA262">
            <v>11726.988549528001</v>
          </cell>
        </row>
        <row r="263">
          <cell r="C263">
            <v>1964.2</v>
          </cell>
          <cell r="D263">
            <v>1471</v>
          </cell>
          <cell r="E263">
            <v>2268</v>
          </cell>
          <cell r="F263">
            <v>2761.08</v>
          </cell>
          <cell r="G263">
            <v>2381.08</v>
          </cell>
          <cell r="H263">
            <v>2394</v>
          </cell>
          <cell r="P263">
            <v>3542.7810399999998</v>
          </cell>
          <cell r="Y263">
            <v>3456.5952161599998</v>
          </cell>
          <cell r="AA263">
            <v>3629.424976968</v>
          </cell>
        </row>
        <row r="264">
          <cell r="C264">
            <v>5738</v>
          </cell>
          <cell r="D264">
            <v>5238</v>
          </cell>
          <cell r="E264">
            <v>820</v>
          </cell>
          <cell r="F264">
            <v>978.18</v>
          </cell>
          <cell r="G264">
            <v>1166.1799999999998</v>
          </cell>
          <cell r="H264">
            <v>1193</v>
          </cell>
          <cell r="P264">
            <v>991.96171999999979</v>
          </cell>
          <cell r="Y264">
            <v>1096.5736528800003</v>
          </cell>
          <cell r="AA264">
            <v>1151.4023355239999</v>
          </cell>
        </row>
        <row r="265">
          <cell r="C265">
            <v>902.4</v>
          </cell>
          <cell r="D265">
            <v>328</v>
          </cell>
          <cell r="E265">
            <v>342</v>
          </cell>
          <cell r="F265">
            <v>390.20000000000005</v>
          </cell>
          <cell r="G265">
            <v>1217.2</v>
          </cell>
          <cell r="H265">
            <v>965</v>
          </cell>
          <cell r="P265">
            <v>628.32320000000004</v>
          </cell>
          <cell r="Y265">
            <v>118.45265280000012</v>
          </cell>
          <cell r="AA265">
            <v>124.3752854400001</v>
          </cell>
        </row>
        <row r="266">
          <cell r="C266">
            <v>0</v>
          </cell>
          <cell r="D266">
            <v>1532</v>
          </cell>
          <cell r="E266">
            <v>160</v>
          </cell>
          <cell r="F266">
            <v>27</v>
          </cell>
          <cell r="G266">
            <v>100</v>
          </cell>
          <cell r="H266">
            <v>50</v>
          </cell>
          <cell r="P266">
            <v>-0.34200000000001296</v>
          </cell>
          <cell r="Y266">
            <v>35.605531999999982</v>
          </cell>
          <cell r="AA266">
            <v>37.385808599999983</v>
          </cell>
        </row>
        <row r="267">
          <cell r="C267">
            <v>100</v>
          </cell>
          <cell r="D267">
            <v>117</v>
          </cell>
          <cell r="E267">
            <v>71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100</v>
          </cell>
          <cell r="D268">
            <v>117</v>
          </cell>
          <cell r="E268">
            <v>29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42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3447</v>
          </cell>
          <cell r="D291">
            <v>1995</v>
          </cell>
          <cell r="E291">
            <v>5032</v>
          </cell>
          <cell r="F291">
            <v>1827</v>
          </cell>
          <cell r="G291">
            <v>3177</v>
          </cell>
          <cell r="H291">
            <v>2891</v>
          </cell>
          <cell r="P291">
            <v>1911</v>
          </cell>
          <cell r="Y291">
            <v>2014.1940000000002</v>
          </cell>
          <cell r="AA291">
            <v>2114.9037000000003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3447</v>
          </cell>
          <cell r="D293">
            <v>1995</v>
          </cell>
          <cell r="E293">
            <v>5032</v>
          </cell>
          <cell r="F293">
            <v>1827</v>
          </cell>
          <cell r="G293">
            <v>3177</v>
          </cell>
          <cell r="H293">
            <v>2891</v>
          </cell>
          <cell r="P293">
            <v>1911</v>
          </cell>
          <cell r="Y293">
            <v>2014.1940000000002</v>
          </cell>
          <cell r="AA293">
            <v>2114.9037000000003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361887</v>
          </cell>
          <cell r="D298">
            <v>10939</v>
          </cell>
          <cell r="E298">
            <v>12226</v>
          </cell>
          <cell r="F298">
            <v>9206</v>
          </cell>
          <cell r="G298">
            <v>12154</v>
          </cell>
          <cell r="H298">
            <v>11016</v>
          </cell>
          <cell r="P298">
            <v>7818.1799999999994</v>
          </cell>
          <cell r="Y298">
            <v>9997.7717200000006</v>
          </cell>
          <cell r="AA298">
            <v>10497.65912552</v>
          </cell>
        </row>
        <row r="299">
          <cell r="C299">
            <v>361315</v>
          </cell>
          <cell r="D299">
            <v>0</v>
          </cell>
          <cell r="E299">
            <v>5614</v>
          </cell>
          <cell r="F299">
            <v>3320</v>
          </cell>
          <cell r="G299">
            <v>3320</v>
          </cell>
          <cell r="H299">
            <v>3000</v>
          </cell>
          <cell r="P299">
            <v>2686.04</v>
          </cell>
          <cell r="Y299">
            <v>7211.5101600000007</v>
          </cell>
          <cell r="AA299">
            <v>7572.0844875200009</v>
          </cell>
        </row>
        <row r="300">
          <cell r="C300">
            <v>572</v>
          </cell>
          <cell r="D300">
            <v>10939</v>
          </cell>
          <cell r="E300">
            <v>6612</v>
          </cell>
          <cell r="F300">
            <v>5886</v>
          </cell>
          <cell r="G300">
            <v>8834</v>
          </cell>
          <cell r="H300">
            <v>8016</v>
          </cell>
          <cell r="P300">
            <v>5132.1399999999994</v>
          </cell>
          <cell r="Y300">
            <v>2786.2615599999999</v>
          </cell>
          <cell r="AA300">
            <v>2925.574638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1135</v>
          </cell>
          <cell r="D306">
            <v>1</v>
          </cell>
          <cell r="E306">
            <v>312</v>
          </cell>
          <cell r="F306">
            <v>0</v>
          </cell>
          <cell r="G306">
            <v>0</v>
          </cell>
          <cell r="H306">
            <v>260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Programme Support</v>
          </cell>
          <cell r="C353">
            <v>0</v>
          </cell>
          <cell r="D353">
            <v>0</v>
          </cell>
          <cell r="E353">
            <v>0</v>
          </cell>
          <cell r="F353">
            <v>1173</v>
          </cell>
          <cell r="G353">
            <v>1173</v>
          </cell>
          <cell r="H353">
            <v>1106</v>
          </cell>
          <cell r="P353">
            <v>2310.2420000000002</v>
          </cell>
          <cell r="Y353">
            <v>1304.0044680000001</v>
          </cell>
          <cell r="AA353">
            <v>1369.2046914000002</v>
          </cell>
        </row>
        <row r="354">
          <cell r="B354" t="str">
            <v>Infrastructure Planning</v>
          </cell>
          <cell r="C354">
            <v>3616</v>
          </cell>
          <cell r="D354">
            <v>5051</v>
          </cell>
          <cell r="E354">
            <v>4551</v>
          </cell>
          <cell r="F354">
            <v>8504</v>
          </cell>
          <cell r="G354">
            <v>7504</v>
          </cell>
          <cell r="H354">
            <v>7840</v>
          </cell>
          <cell r="P354">
            <v>13423.374</v>
          </cell>
          <cell r="Y354">
            <v>9630.8321960000012</v>
          </cell>
          <cell r="AA354">
            <v>10112.373805800002</v>
          </cell>
        </row>
        <row r="355">
          <cell r="B355" t="str">
            <v>Infrastructure Design</v>
          </cell>
          <cell r="C355">
            <v>4430</v>
          </cell>
          <cell r="D355">
            <v>4548</v>
          </cell>
          <cell r="E355">
            <v>5658</v>
          </cell>
          <cell r="F355">
            <v>5201</v>
          </cell>
          <cell r="G355">
            <v>5201</v>
          </cell>
          <cell r="H355">
            <v>3563</v>
          </cell>
          <cell r="P355">
            <v>7599.8540000000003</v>
          </cell>
          <cell r="Y355">
            <v>5709.3641160000006</v>
          </cell>
          <cell r="AA355">
            <v>5994.8323218000005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3355</v>
          </cell>
          <cell r="D375">
            <v>3792</v>
          </cell>
          <cell r="E375">
            <v>4698</v>
          </cell>
          <cell r="F375">
            <v>6481.7000000000007</v>
          </cell>
          <cell r="G375">
            <v>6481.7000000000007</v>
          </cell>
          <cell r="H375">
            <v>5249.93</v>
          </cell>
          <cell r="P375">
            <v>7058.8658000000005</v>
          </cell>
          <cell r="Y375">
            <v>7419.0045532000004</v>
          </cell>
          <cell r="AA375">
            <v>7789.95478086</v>
          </cell>
        </row>
        <row r="376">
          <cell r="C376">
            <v>2917</v>
          </cell>
          <cell r="D376">
            <v>3307</v>
          </cell>
          <cell r="E376">
            <v>4136</v>
          </cell>
          <cell r="F376">
            <v>5970.77</v>
          </cell>
          <cell r="G376">
            <v>5970.77</v>
          </cell>
          <cell r="H376">
            <v>4906</v>
          </cell>
          <cell r="P376">
            <v>6284.3455800000002</v>
          </cell>
          <cell r="Y376">
            <v>6851.4042413200004</v>
          </cell>
          <cell r="AA376">
            <v>7193.9744533860003</v>
          </cell>
        </row>
        <row r="377">
          <cell r="C377">
            <v>438</v>
          </cell>
          <cell r="D377">
            <v>485</v>
          </cell>
          <cell r="E377">
            <v>562</v>
          </cell>
          <cell r="F377">
            <v>510.93</v>
          </cell>
          <cell r="G377">
            <v>510.93</v>
          </cell>
          <cell r="H377">
            <v>343.93</v>
          </cell>
          <cell r="P377">
            <v>774.52021999999999</v>
          </cell>
          <cell r="Y377">
            <v>567.60031188000005</v>
          </cell>
          <cell r="AA377">
            <v>595.98032747400009</v>
          </cell>
        </row>
        <row r="378">
          <cell r="C378">
            <v>4670</v>
          </cell>
          <cell r="D378">
            <v>5760</v>
          </cell>
          <cell r="E378">
            <v>5496</v>
          </cell>
          <cell r="F378">
            <v>8209.27</v>
          </cell>
          <cell r="G378">
            <v>7209.27</v>
          </cell>
          <cell r="H378">
            <v>7025</v>
          </cell>
          <cell r="P378">
            <v>16077.030580000002</v>
          </cell>
          <cell r="Y378">
            <v>9016.9482313200006</v>
          </cell>
          <cell r="AA378">
            <v>9467.7956428860016</v>
          </cell>
        </row>
        <row r="379">
          <cell r="C379">
            <v>1</v>
          </cell>
          <cell r="D379">
            <v>0</v>
          </cell>
          <cell r="E379">
            <v>0</v>
          </cell>
          <cell r="F379">
            <v>10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105</v>
          </cell>
          <cell r="D380">
            <v>27</v>
          </cell>
          <cell r="E380">
            <v>106</v>
          </cell>
          <cell r="F380">
            <v>175</v>
          </cell>
          <cell r="G380">
            <v>62</v>
          </cell>
          <cell r="H380">
            <v>82</v>
          </cell>
          <cell r="P380">
            <v>184.45000000000002</v>
          </cell>
          <cell r="Y380">
            <v>195.41030000000003</v>
          </cell>
          <cell r="AA380">
            <v>205.18081500000005</v>
          </cell>
        </row>
        <row r="381">
          <cell r="C381">
            <v>13</v>
          </cell>
          <cell r="D381">
            <v>7</v>
          </cell>
          <cell r="E381">
            <v>8</v>
          </cell>
          <cell r="F381">
            <v>42</v>
          </cell>
          <cell r="G381">
            <v>42</v>
          </cell>
          <cell r="H381">
            <v>42</v>
          </cell>
          <cell r="P381">
            <v>20.268000000000001</v>
          </cell>
          <cell r="Y381">
            <v>46.658472000000003</v>
          </cell>
          <cell r="AA381">
            <v>48.991395600000004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</v>
          </cell>
          <cell r="D384">
            <v>0</v>
          </cell>
          <cell r="E384">
            <v>6</v>
          </cell>
          <cell r="F384">
            <v>16</v>
          </cell>
          <cell r="G384">
            <v>16</v>
          </cell>
          <cell r="H384">
            <v>16</v>
          </cell>
          <cell r="P384">
            <v>223.864</v>
          </cell>
          <cell r="Y384">
            <v>17.774656</v>
          </cell>
          <cell r="AA384">
            <v>18.6633888</v>
          </cell>
        </row>
        <row r="385">
          <cell r="C385">
            <v>28</v>
          </cell>
          <cell r="D385">
            <v>0</v>
          </cell>
          <cell r="E385">
            <v>3</v>
          </cell>
          <cell r="F385">
            <v>0</v>
          </cell>
          <cell r="G385">
            <v>5</v>
          </cell>
          <cell r="H385">
            <v>6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136</v>
          </cell>
          <cell r="D386">
            <v>0</v>
          </cell>
          <cell r="E386">
            <v>0</v>
          </cell>
          <cell r="F386">
            <v>317</v>
          </cell>
          <cell r="G386">
            <v>459</v>
          </cell>
          <cell r="H386">
            <v>458</v>
          </cell>
          <cell r="P386">
            <v>334.11799999999999</v>
          </cell>
          <cell r="Y386">
            <v>352.160372</v>
          </cell>
          <cell r="AA386">
            <v>369.76839060000003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4110</v>
          </cell>
          <cell r="D388">
            <v>5470</v>
          </cell>
          <cell r="E388">
            <v>5163</v>
          </cell>
          <cell r="F388">
            <v>7223.27</v>
          </cell>
          <cell r="G388">
            <v>6193.27</v>
          </cell>
          <cell r="H388">
            <v>5970</v>
          </cell>
          <cell r="P388">
            <v>13964.12658</v>
          </cell>
          <cell r="Y388">
            <v>7920.9434153200018</v>
          </cell>
          <cell r="AA388">
            <v>8316.9905860860017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1</v>
          </cell>
          <cell r="H392">
            <v>1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5</v>
          </cell>
          <cell r="D394">
            <v>1</v>
          </cell>
          <cell r="E394">
            <v>1</v>
          </cell>
          <cell r="F394">
            <v>5</v>
          </cell>
          <cell r="G394">
            <v>5</v>
          </cell>
          <cell r="H394">
            <v>5</v>
          </cell>
          <cell r="P394">
            <v>4.2700000000000005</v>
          </cell>
          <cell r="Y394">
            <v>5.5545800000000005</v>
          </cell>
          <cell r="AA394">
            <v>5.8323090000000004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15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4</v>
          </cell>
          <cell r="F407">
            <v>44</v>
          </cell>
          <cell r="G407">
            <v>20</v>
          </cell>
          <cell r="H407">
            <v>25</v>
          </cell>
          <cell r="P407">
            <v>4.8100000000000023</v>
          </cell>
          <cell r="Y407">
            <v>19.825740000000003</v>
          </cell>
          <cell r="AA407">
            <v>20.817027000000003</v>
          </cell>
        </row>
        <row r="408">
          <cell r="C408">
            <v>35</v>
          </cell>
          <cell r="D408">
            <v>15</v>
          </cell>
          <cell r="E408">
            <v>42</v>
          </cell>
          <cell r="F408">
            <v>7</v>
          </cell>
          <cell r="G408">
            <v>43</v>
          </cell>
          <cell r="H408">
            <v>43</v>
          </cell>
          <cell r="P408">
            <v>70.376000000000005</v>
          </cell>
          <cell r="Y408">
            <v>48.88030400000001</v>
          </cell>
          <cell r="AA408">
            <v>51.324319200000012</v>
          </cell>
        </row>
        <row r="409">
          <cell r="C409">
            <v>22</v>
          </cell>
          <cell r="D409">
            <v>0</v>
          </cell>
          <cell r="E409">
            <v>0</v>
          </cell>
          <cell r="F409">
            <v>0</v>
          </cell>
          <cell r="G409">
            <v>7</v>
          </cell>
          <cell r="H409">
            <v>7</v>
          </cell>
          <cell r="P409">
            <v>0.37800000000000011</v>
          </cell>
          <cell r="Y409">
            <v>7.7764120000000005</v>
          </cell>
          <cell r="AA409">
            <v>8.1652326000000013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195</v>
          </cell>
          <cell r="D412">
            <v>176</v>
          </cell>
          <cell r="E412">
            <v>163</v>
          </cell>
          <cell r="F412">
            <v>311</v>
          </cell>
          <cell r="G412">
            <v>282</v>
          </cell>
          <cell r="H412">
            <v>189</v>
          </cell>
          <cell r="P412">
            <v>199.79400000000004</v>
          </cell>
          <cell r="Y412">
            <v>349.71087600000004</v>
          </cell>
          <cell r="AA412">
            <v>367.19641980000006</v>
          </cell>
        </row>
        <row r="413">
          <cell r="C413">
            <v>19</v>
          </cell>
          <cell r="D413">
            <v>3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0</v>
          </cell>
          <cell r="D414">
            <v>26</v>
          </cell>
          <cell r="E414">
            <v>0</v>
          </cell>
          <cell r="F414">
            <v>2</v>
          </cell>
          <cell r="G414">
            <v>32</v>
          </cell>
          <cell r="H414">
            <v>32</v>
          </cell>
          <cell r="P414">
            <v>10.308</v>
          </cell>
          <cell r="Y414">
            <v>2.4326319999999999</v>
          </cell>
          <cell r="AA414">
            <v>2.5542636000000001</v>
          </cell>
        </row>
        <row r="415">
          <cell r="C415">
            <v>0</v>
          </cell>
          <cell r="D415">
            <v>35</v>
          </cell>
          <cell r="E415">
            <v>0</v>
          </cell>
          <cell r="F415">
            <v>42</v>
          </cell>
          <cell r="G415">
            <v>42</v>
          </cell>
          <cell r="H415">
            <v>149</v>
          </cell>
          <cell r="P415">
            <v>1060.268</v>
          </cell>
          <cell r="Y415">
            <v>49.820472000000002</v>
          </cell>
          <cell r="AA415">
            <v>52.311495600000008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54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54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21</v>
          </cell>
          <cell r="D448">
            <v>47</v>
          </cell>
          <cell r="E448">
            <v>15</v>
          </cell>
          <cell r="F448">
            <v>187</v>
          </cell>
          <cell r="G448">
            <v>187</v>
          </cell>
          <cell r="H448">
            <v>180</v>
          </cell>
          <cell r="P448">
            <v>197.49800000000002</v>
          </cell>
          <cell r="Y448">
            <v>208.16289200000003</v>
          </cell>
          <cell r="AA448">
            <v>218.57103660000004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21</v>
          </cell>
          <cell r="D450">
            <v>47</v>
          </cell>
          <cell r="E450">
            <v>15</v>
          </cell>
          <cell r="F450">
            <v>187</v>
          </cell>
          <cell r="G450">
            <v>187</v>
          </cell>
          <cell r="H450">
            <v>180</v>
          </cell>
          <cell r="P450">
            <v>197.49800000000002</v>
          </cell>
          <cell r="Y450">
            <v>208.16289200000003</v>
          </cell>
          <cell r="AA450">
            <v>218.57103660000004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 Support</v>
          </cell>
          <cell r="C503">
            <v>2685</v>
          </cell>
          <cell r="D503">
            <v>5256</v>
          </cell>
          <cell r="E503">
            <v>7054</v>
          </cell>
          <cell r="F503">
            <v>5162</v>
          </cell>
          <cell r="G503">
            <v>9950</v>
          </cell>
          <cell r="H503">
            <v>8839</v>
          </cell>
          <cell r="P503">
            <v>7553.2719999999999</v>
          </cell>
          <cell r="Y503">
            <v>10162.072088000001</v>
          </cell>
          <cell r="AA503">
            <v>10670.175692400002</v>
          </cell>
        </row>
        <row r="504">
          <cell r="B504" t="str">
            <v>Public Transport Services</v>
          </cell>
          <cell r="C504">
            <v>277250</v>
          </cell>
          <cell r="D504">
            <v>341699</v>
          </cell>
          <cell r="E504">
            <v>414975</v>
          </cell>
          <cell r="F504">
            <v>443753</v>
          </cell>
          <cell r="G504">
            <v>443069</v>
          </cell>
          <cell r="H504">
            <v>436845</v>
          </cell>
          <cell r="P504">
            <v>450179.8</v>
          </cell>
          <cell r="Y504">
            <v>472947.35120000003</v>
          </cell>
          <cell r="AA504">
            <v>499223.71876000008</v>
          </cell>
        </row>
        <row r="505">
          <cell r="B505" t="str">
            <v>Transport Safety and Compliance</v>
          </cell>
          <cell r="C505">
            <v>52315</v>
          </cell>
          <cell r="D505">
            <v>52200</v>
          </cell>
          <cell r="E505">
            <v>53092</v>
          </cell>
          <cell r="F505">
            <v>58489</v>
          </cell>
          <cell r="G505">
            <v>60266</v>
          </cell>
          <cell r="H505">
            <v>57296</v>
          </cell>
          <cell r="P505">
            <v>60353.982000000004</v>
          </cell>
          <cell r="Y505">
            <v>64664.179028000006</v>
          </cell>
          <cell r="AA505">
            <v>67897.387979400009</v>
          </cell>
        </row>
        <row r="506">
          <cell r="B506" t="str">
            <v>Transport Systems</v>
          </cell>
          <cell r="C506">
            <v>87708</v>
          </cell>
          <cell r="D506">
            <v>60129</v>
          </cell>
          <cell r="E506">
            <v>5902</v>
          </cell>
          <cell r="F506">
            <v>12821</v>
          </cell>
          <cell r="G506">
            <v>4064</v>
          </cell>
          <cell r="H506">
            <v>3011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 t="str">
            <v>Infrastructure Operations</v>
          </cell>
          <cell r="C507">
            <v>32818</v>
          </cell>
          <cell r="D507">
            <v>36796</v>
          </cell>
          <cell r="E507">
            <v>61876</v>
          </cell>
          <cell r="F507">
            <v>181395</v>
          </cell>
          <cell r="G507">
            <v>179805</v>
          </cell>
          <cell r="H507">
            <v>181086</v>
          </cell>
          <cell r="P507">
            <v>60552.508000000002</v>
          </cell>
          <cell r="Y507">
            <v>49085.919431999995</v>
          </cell>
          <cell r="AA507">
            <v>51540.215403599999</v>
          </cell>
        </row>
        <row r="508">
          <cell r="B508" t="str">
            <v>Scholar Transport</v>
          </cell>
          <cell r="C508">
            <v>198685</v>
          </cell>
          <cell r="D508">
            <v>366070</v>
          </cell>
          <cell r="E508">
            <v>392036</v>
          </cell>
          <cell r="F508">
            <v>356076</v>
          </cell>
          <cell r="G508">
            <v>396676</v>
          </cell>
          <cell r="H508">
            <v>431214</v>
          </cell>
          <cell r="P508">
            <v>432818.34600000002</v>
          </cell>
          <cell r="Y508">
            <v>462950.53668400005</v>
          </cell>
          <cell r="AA508">
            <v>492598.06351820007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67251</v>
          </cell>
          <cell r="D525">
            <v>68736</v>
          </cell>
          <cell r="E525">
            <v>71725</v>
          </cell>
          <cell r="F525">
            <v>71707</v>
          </cell>
          <cell r="G525">
            <v>74056</v>
          </cell>
          <cell r="H525">
            <v>74955</v>
          </cell>
          <cell r="P525">
            <v>81716.75</v>
          </cell>
          <cell r="Y525">
            <v>89896.9133</v>
          </cell>
          <cell r="AA525">
            <v>94391.758965000001</v>
          </cell>
        </row>
        <row r="526">
          <cell r="C526">
            <v>57654</v>
          </cell>
          <cell r="D526">
            <v>59000</v>
          </cell>
          <cell r="E526">
            <v>61817</v>
          </cell>
          <cell r="F526">
            <v>63826</v>
          </cell>
          <cell r="G526">
            <v>65506</v>
          </cell>
          <cell r="H526">
            <v>67074</v>
          </cell>
          <cell r="P526">
            <v>73473.388000000006</v>
          </cell>
          <cell r="Y526">
            <v>81208.453752000001</v>
          </cell>
          <cell r="AA526">
            <v>85268.876439600004</v>
          </cell>
        </row>
        <row r="527">
          <cell r="C527">
            <v>9597</v>
          </cell>
          <cell r="D527">
            <v>9736</v>
          </cell>
          <cell r="E527">
            <v>9908</v>
          </cell>
          <cell r="F527">
            <v>7881</v>
          </cell>
          <cell r="G527">
            <v>8550</v>
          </cell>
          <cell r="H527">
            <v>7881</v>
          </cell>
          <cell r="P527">
            <v>8243.362000000001</v>
          </cell>
          <cell r="Y527">
            <v>8688.4595479999989</v>
          </cell>
          <cell r="AA527">
            <v>9122.8825254000003</v>
          </cell>
        </row>
        <row r="528">
          <cell r="C528">
            <v>293442</v>
          </cell>
          <cell r="D528">
            <v>440563</v>
          </cell>
          <cell r="E528">
            <v>414684</v>
          </cell>
          <cell r="F528">
            <v>393202.01999999996</v>
          </cell>
          <cell r="G528">
            <v>425606.01999999996</v>
          </cell>
          <cell r="H528">
            <v>455384</v>
          </cell>
          <cell r="P528">
            <v>459311.74092000001</v>
          </cell>
          <cell r="Y528">
            <v>507749.56440168008</v>
          </cell>
          <cell r="AA528">
            <v>539637.04262176412</v>
          </cell>
        </row>
        <row r="529">
          <cell r="C529">
            <v>143</v>
          </cell>
          <cell r="D529">
            <v>88</v>
          </cell>
          <cell r="E529">
            <v>34</v>
          </cell>
          <cell r="F529">
            <v>267.96000000000004</v>
          </cell>
          <cell r="G529">
            <v>185.96</v>
          </cell>
          <cell r="H529">
            <v>35</v>
          </cell>
          <cell r="P529">
            <v>-0.15983999999999909</v>
          </cell>
          <cell r="Y529">
            <v>18.803528640000003</v>
          </cell>
          <cell r="AA529">
            <v>19.743705072000004</v>
          </cell>
        </row>
        <row r="530">
          <cell r="C530">
            <v>849</v>
          </cell>
          <cell r="D530">
            <v>320.39999999999998</v>
          </cell>
          <cell r="E530">
            <v>595</v>
          </cell>
          <cell r="F530">
            <v>840.36</v>
          </cell>
          <cell r="G530">
            <v>1206.3599999999999</v>
          </cell>
          <cell r="H530">
            <v>524</v>
          </cell>
          <cell r="P530">
            <v>767.14855999999986</v>
          </cell>
          <cell r="Y530">
            <v>1744.5265822399999</v>
          </cell>
          <cell r="AA530">
            <v>1831.7529113520002</v>
          </cell>
        </row>
        <row r="531">
          <cell r="C531">
            <v>94</v>
          </cell>
          <cell r="D531">
            <v>181</v>
          </cell>
          <cell r="E531">
            <v>204</v>
          </cell>
          <cell r="F531">
            <v>277.58000000000004</v>
          </cell>
          <cell r="G531">
            <v>448.58000000000004</v>
          </cell>
          <cell r="H531">
            <v>210</v>
          </cell>
          <cell r="P531">
            <v>143.78567999999996</v>
          </cell>
          <cell r="Y531">
            <v>306.02210672000001</v>
          </cell>
          <cell r="AA531">
            <v>321.32321205599999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25</v>
          </cell>
          <cell r="G533">
            <v>1</v>
          </cell>
          <cell r="H533">
            <v>0</v>
          </cell>
          <cell r="P533">
            <v>-3.9999999999992042E-2</v>
          </cell>
          <cell r="Y533">
            <v>7.7318400000000054</v>
          </cell>
          <cell r="AA533">
            <v>8.1184320000000056</v>
          </cell>
        </row>
        <row r="534">
          <cell r="C534">
            <v>876</v>
          </cell>
          <cell r="D534">
            <v>575</v>
          </cell>
          <cell r="E534">
            <v>453</v>
          </cell>
          <cell r="F534">
            <v>534.9</v>
          </cell>
          <cell r="G534">
            <v>774.9</v>
          </cell>
          <cell r="H534">
            <v>542</v>
          </cell>
          <cell r="P534">
            <v>655.52279999999996</v>
          </cell>
          <cell r="Y534">
            <v>1019.8038312000001</v>
          </cell>
          <cell r="AA534">
            <v>1070.7940227600002</v>
          </cell>
        </row>
        <row r="535">
          <cell r="C535">
            <v>457</v>
          </cell>
          <cell r="D535">
            <v>32</v>
          </cell>
          <cell r="E535">
            <v>170</v>
          </cell>
          <cell r="F535">
            <v>36.960000000000008</v>
          </cell>
          <cell r="G535">
            <v>162.96</v>
          </cell>
          <cell r="H535">
            <v>66</v>
          </cell>
          <cell r="P535">
            <v>0.76556000000005042</v>
          </cell>
          <cell r="Y535">
            <v>736.68970024000009</v>
          </cell>
          <cell r="AA535">
            <v>773.52418525200005</v>
          </cell>
        </row>
        <row r="536">
          <cell r="C536">
            <v>0</v>
          </cell>
          <cell r="D536">
            <v>3</v>
          </cell>
          <cell r="E536">
            <v>2</v>
          </cell>
          <cell r="F536">
            <v>80</v>
          </cell>
          <cell r="G536">
            <v>25</v>
          </cell>
          <cell r="H536">
            <v>20</v>
          </cell>
          <cell r="P536">
            <v>-0.45799999999999841</v>
          </cell>
          <cell r="Y536">
            <v>101.89126800000001</v>
          </cell>
          <cell r="AA536">
            <v>106.98583140000002</v>
          </cell>
        </row>
        <row r="537">
          <cell r="C537">
            <v>1408</v>
          </cell>
          <cell r="D537">
            <v>1</v>
          </cell>
          <cell r="E537">
            <v>2044</v>
          </cell>
          <cell r="F537">
            <v>4399.58</v>
          </cell>
          <cell r="G537">
            <v>0.57999999999999829</v>
          </cell>
          <cell r="H537">
            <v>123</v>
          </cell>
          <cell r="P537">
            <v>1525.1106799999998</v>
          </cell>
          <cell r="Y537">
            <v>1929.47032872</v>
          </cell>
          <cell r="AA537">
            <v>2025.9438451560002</v>
          </cell>
        </row>
        <row r="538">
          <cell r="C538">
            <v>29710</v>
          </cell>
          <cell r="D538">
            <v>11565.6</v>
          </cell>
          <cell r="E538">
            <v>8828</v>
          </cell>
          <cell r="F538">
            <v>7970</v>
          </cell>
          <cell r="G538">
            <v>4734</v>
          </cell>
          <cell r="H538">
            <v>5871</v>
          </cell>
          <cell r="P538">
            <v>4680.2360000000008</v>
          </cell>
          <cell r="Y538">
            <v>8109.488744000002</v>
          </cell>
          <cell r="AA538">
            <v>8514.9631812000043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473</v>
          </cell>
          <cell r="H541">
            <v>417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19838</v>
          </cell>
          <cell r="D542">
            <v>16337</v>
          </cell>
          <cell r="E542">
            <v>437</v>
          </cell>
          <cell r="F542">
            <v>150</v>
          </cell>
          <cell r="G542">
            <v>768</v>
          </cell>
          <cell r="H542">
            <v>146</v>
          </cell>
          <cell r="P542">
            <v>-0.43400000000019645</v>
          </cell>
          <cell r="Y542">
            <v>23.152164000000084</v>
          </cell>
          <cell r="AA542">
            <v>24.30977220000009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1567</v>
          </cell>
          <cell r="G543">
            <v>748</v>
          </cell>
          <cell r="H543">
            <v>573</v>
          </cell>
          <cell r="P543">
            <v>1569</v>
          </cell>
          <cell r="Y543">
            <v>1859.2560000000001</v>
          </cell>
          <cell r="AA543">
            <v>1952.2188000000001</v>
          </cell>
        </row>
        <row r="544">
          <cell r="C544">
            <v>18</v>
          </cell>
          <cell r="D544">
            <v>14</v>
          </cell>
          <cell r="E544">
            <v>7</v>
          </cell>
          <cell r="F544">
            <v>23</v>
          </cell>
          <cell r="G544">
            <v>21</v>
          </cell>
          <cell r="H544">
            <v>7</v>
          </cell>
          <cell r="P544">
            <v>10.552</v>
          </cell>
          <cell r="Y544">
            <v>13.229808</v>
          </cell>
          <cell r="AA544">
            <v>13.8912984</v>
          </cell>
        </row>
        <row r="545">
          <cell r="C545">
            <v>0</v>
          </cell>
          <cell r="D545">
            <v>737</v>
          </cell>
          <cell r="E545">
            <v>1337</v>
          </cell>
          <cell r="F545">
            <v>1488</v>
          </cell>
          <cell r="G545">
            <v>2240</v>
          </cell>
          <cell r="H545">
            <v>1096</v>
          </cell>
          <cell r="P545">
            <v>2163</v>
          </cell>
          <cell r="Y545">
            <v>8725</v>
          </cell>
          <cell r="AA545">
            <v>9161.25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415</v>
          </cell>
          <cell r="D550">
            <v>2</v>
          </cell>
          <cell r="E550">
            <v>49</v>
          </cell>
          <cell r="F550">
            <v>804</v>
          </cell>
          <cell r="G550">
            <v>0</v>
          </cell>
          <cell r="H550">
            <v>65</v>
          </cell>
          <cell r="P550">
            <v>-0.48400000000003729</v>
          </cell>
          <cell r="Y550">
            <v>-3.733599999998205E-2</v>
          </cell>
          <cell r="AA550">
            <v>-3.9202799999981157E-2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997</v>
          </cell>
          <cell r="D552">
            <v>696</v>
          </cell>
          <cell r="E552">
            <v>211</v>
          </cell>
          <cell r="F552">
            <v>2468</v>
          </cell>
          <cell r="G552">
            <v>10</v>
          </cell>
          <cell r="H552">
            <v>10</v>
          </cell>
          <cell r="P552">
            <v>-0.17000000000007276</v>
          </cell>
          <cell r="Y552">
            <v>-0.91697999999996682</v>
          </cell>
          <cell r="AA552">
            <v>-0.9628290000000399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496</v>
          </cell>
          <cell r="D557">
            <v>277</v>
          </cell>
          <cell r="E557">
            <v>496</v>
          </cell>
          <cell r="F557">
            <v>523.64</v>
          </cell>
          <cell r="G557">
            <v>1167.6399999999999</v>
          </cell>
          <cell r="H557">
            <v>1021</v>
          </cell>
          <cell r="P557">
            <v>2045.66344</v>
          </cell>
          <cell r="Y557">
            <v>3945.2600657600001</v>
          </cell>
          <cell r="AA557">
            <v>4142.5230690480003</v>
          </cell>
        </row>
        <row r="558">
          <cell r="C558">
            <v>719</v>
          </cell>
          <cell r="D558">
            <v>893</v>
          </cell>
          <cell r="E558">
            <v>272</v>
          </cell>
          <cell r="F558">
            <v>586.42000000000007</v>
          </cell>
          <cell r="G558">
            <v>811.42000000000007</v>
          </cell>
          <cell r="H558">
            <v>523</v>
          </cell>
          <cell r="P558">
            <v>675.51731999999993</v>
          </cell>
          <cell r="Y558">
            <v>906.69525527999997</v>
          </cell>
          <cell r="AA558">
            <v>952.03001804400003</v>
          </cell>
        </row>
        <row r="559">
          <cell r="C559">
            <v>37773</v>
          </cell>
          <cell r="D559">
            <v>27100</v>
          </cell>
          <cell r="E559">
            <v>0</v>
          </cell>
          <cell r="F559">
            <v>314</v>
          </cell>
          <cell r="G559">
            <v>210</v>
          </cell>
          <cell r="H559">
            <v>185</v>
          </cell>
          <cell r="P559">
            <v>290.65200000000186</v>
          </cell>
          <cell r="Y559">
            <v>291.58320800000001</v>
          </cell>
          <cell r="AA559">
            <v>306.16236840000005</v>
          </cell>
        </row>
        <row r="560">
          <cell r="C560">
            <v>5124</v>
          </cell>
          <cell r="D560">
            <v>8982</v>
          </cell>
          <cell r="E560">
            <v>4863</v>
          </cell>
          <cell r="F560">
            <v>0</v>
          </cell>
          <cell r="G560">
            <v>7015</v>
          </cell>
          <cell r="H560">
            <v>6706</v>
          </cell>
          <cell r="P560">
            <v>6920</v>
          </cell>
          <cell r="Y560">
            <v>6479</v>
          </cell>
          <cell r="AA560">
            <v>6802.9500000000007</v>
          </cell>
        </row>
        <row r="561">
          <cell r="C561">
            <v>182685</v>
          </cell>
          <cell r="D561">
            <v>366070</v>
          </cell>
          <cell r="E561">
            <v>389235</v>
          </cell>
          <cell r="F561">
            <v>356076</v>
          </cell>
          <cell r="G561">
            <v>396272</v>
          </cell>
          <cell r="H561">
            <v>430857</v>
          </cell>
          <cell r="P561">
            <v>432817.96600000001</v>
          </cell>
          <cell r="Y561">
            <v>463063.80216400005</v>
          </cell>
          <cell r="AA561">
            <v>492716.99227220006</v>
          </cell>
        </row>
        <row r="562">
          <cell r="C562">
            <v>6549</v>
          </cell>
          <cell r="D562">
            <v>4950</v>
          </cell>
          <cell r="E562">
            <v>4664</v>
          </cell>
          <cell r="F562">
            <v>6546.16</v>
          </cell>
          <cell r="G562">
            <v>7058.16</v>
          </cell>
          <cell r="H562">
            <v>5591</v>
          </cell>
          <cell r="P562">
            <v>4491.6193600000006</v>
          </cell>
          <cell r="Y562">
            <v>7152.7648054399997</v>
          </cell>
          <cell r="AA562">
            <v>7510.4030457120007</v>
          </cell>
        </row>
        <row r="563">
          <cell r="C563">
            <v>1914</v>
          </cell>
          <cell r="D563">
            <v>916</v>
          </cell>
          <cell r="E563">
            <v>78</v>
          </cell>
          <cell r="F563">
            <v>535.86</v>
          </cell>
          <cell r="G563">
            <v>635.86</v>
          </cell>
          <cell r="H563">
            <v>248</v>
          </cell>
          <cell r="P563">
            <v>-0.37883999999985463</v>
          </cell>
          <cell r="Y563">
            <v>265.13350263999996</v>
          </cell>
          <cell r="AA563">
            <v>278.39017777200002</v>
          </cell>
        </row>
        <row r="564">
          <cell r="C564">
            <v>1837</v>
          </cell>
          <cell r="D564">
            <v>798</v>
          </cell>
          <cell r="E564">
            <v>601</v>
          </cell>
          <cell r="F564">
            <v>7292.98</v>
          </cell>
          <cell r="G564">
            <v>284.98</v>
          </cell>
          <cell r="H564">
            <v>446</v>
          </cell>
          <cell r="P564">
            <v>375.74707999999998</v>
          </cell>
          <cell r="Y564">
            <v>767.07742231999998</v>
          </cell>
          <cell r="AA564">
            <v>805.43129343600003</v>
          </cell>
        </row>
        <row r="565">
          <cell r="C565">
            <v>1540</v>
          </cell>
          <cell r="D565">
            <v>20</v>
          </cell>
          <cell r="E565">
            <v>95</v>
          </cell>
          <cell r="F565">
            <v>214.62</v>
          </cell>
          <cell r="G565">
            <v>349.62</v>
          </cell>
          <cell r="H565">
            <v>98</v>
          </cell>
          <cell r="P565">
            <v>181.57911999999988</v>
          </cell>
          <cell r="Y565">
            <v>284.13639248000004</v>
          </cell>
          <cell r="AA565">
            <v>298.34321210400003</v>
          </cell>
        </row>
        <row r="566">
          <cell r="C566">
            <v>0</v>
          </cell>
          <cell r="D566">
            <v>5</v>
          </cell>
          <cell r="E566">
            <v>9</v>
          </cell>
          <cell r="F566">
            <v>180</v>
          </cell>
          <cell r="G566">
            <v>2</v>
          </cell>
          <cell r="H566">
            <v>4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1479</v>
          </cell>
          <cell r="D578">
            <v>1455</v>
          </cell>
          <cell r="E578">
            <v>1235</v>
          </cell>
          <cell r="F578">
            <v>1127</v>
          </cell>
          <cell r="G578">
            <v>1627</v>
          </cell>
          <cell r="H578">
            <v>1627</v>
          </cell>
          <cell r="P578">
            <v>1701.7</v>
          </cell>
          <cell r="Y578">
            <v>1793.5918000000001</v>
          </cell>
          <cell r="AA578">
            <v>1883.2713900000003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1479</v>
          </cell>
          <cell r="D580">
            <v>1455</v>
          </cell>
          <cell r="E580">
            <v>1235</v>
          </cell>
          <cell r="F580">
            <v>1127</v>
          </cell>
          <cell r="G580">
            <v>1627</v>
          </cell>
          <cell r="H580">
            <v>1627</v>
          </cell>
          <cell r="P580">
            <v>1701.7</v>
          </cell>
          <cell r="Y580">
            <v>1793.5918000000001</v>
          </cell>
          <cell r="AA580">
            <v>1883.2713900000003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283749</v>
          </cell>
          <cell r="D583">
            <v>330571</v>
          </cell>
          <cell r="E583">
            <v>404168</v>
          </cell>
          <cell r="F583">
            <v>431623</v>
          </cell>
          <cell r="G583">
            <v>432123</v>
          </cell>
          <cell r="H583">
            <v>426799</v>
          </cell>
          <cell r="P583">
            <v>437805</v>
          </cell>
          <cell r="Y583">
            <v>457240.74199999997</v>
          </cell>
          <cell r="AA583">
            <v>482731.77909999999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61429</v>
          </cell>
          <cell r="D586">
            <v>68773</v>
          </cell>
          <cell r="E586">
            <v>102188</v>
          </cell>
          <cell r="F586">
            <v>113741</v>
          </cell>
          <cell r="G586">
            <v>114241</v>
          </cell>
          <cell r="H586">
            <v>116511</v>
          </cell>
          <cell r="P586">
            <v>108990</v>
          </cell>
          <cell r="Y586">
            <v>112927.86199999999</v>
          </cell>
          <cell r="AA586">
            <v>118574.25510000001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222320</v>
          </cell>
          <cell r="D589">
            <v>261798</v>
          </cell>
          <cell r="E589">
            <v>301980</v>
          </cell>
          <cell r="F589">
            <v>317882</v>
          </cell>
          <cell r="G589">
            <v>317882</v>
          </cell>
          <cell r="H589">
            <v>310288</v>
          </cell>
          <cell r="P589">
            <v>328815</v>
          </cell>
          <cell r="Y589">
            <v>344312.88</v>
          </cell>
          <cell r="AA589">
            <v>364157.52399999998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331</v>
          </cell>
          <cell r="D591">
            <v>1312</v>
          </cell>
          <cell r="E591">
            <v>1808</v>
          </cell>
          <cell r="F591">
            <v>743</v>
          </cell>
          <cell r="G591">
            <v>1093</v>
          </cell>
          <cell r="H591">
            <v>1023</v>
          </cell>
          <cell r="P591">
            <v>739.6</v>
          </cell>
          <cell r="Y591">
            <v>779.6844000000001</v>
          </cell>
          <cell r="AA591">
            <v>818.66862000000003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331</v>
          </cell>
          <cell r="D593">
            <v>1312</v>
          </cell>
          <cell r="E593">
            <v>1808</v>
          </cell>
          <cell r="F593">
            <v>743</v>
          </cell>
          <cell r="G593">
            <v>1093</v>
          </cell>
          <cell r="H593">
            <v>1023</v>
          </cell>
          <cell r="P593">
            <v>739.6</v>
          </cell>
          <cell r="Y593">
            <v>779.6844000000001</v>
          </cell>
          <cell r="AA593">
            <v>818.66862000000003</v>
          </cell>
        </row>
        <row r="595">
          <cell r="C595">
            <v>3318</v>
          </cell>
          <cell r="D595">
            <v>15861</v>
          </cell>
          <cell r="E595">
            <v>37059</v>
          </cell>
          <cell r="F595">
            <v>148017</v>
          </cell>
          <cell r="G595">
            <v>150386</v>
          </cell>
          <cell r="H595">
            <v>148298</v>
          </cell>
          <cell r="P595">
            <v>25000</v>
          </cell>
          <cell r="Y595">
            <v>0</v>
          </cell>
          <cell r="AA595">
            <v>0</v>
          </cell>
        </row>
        <row r="596">
          <cell r="C596">
            <v>3318</v>
          </cell>
          <cell r="D596">
            <v>15861</v>
          </cell>
          <cell r="E596">
            <v>37059</v>
          </cell>
          <cell r="F596">
            <v>148017</v>
          </cell>
          <cell r="G596">
            <v>150355</v>
          </cell>
          <cell r="H596">
            <v>148298</v>
          </cell>
          <cell r="P596">
            <v>25000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31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1888</v>
          </cell>
          <cell r="D598">
            <v>3652</v>
          </cell>
          <cell r="E598">
            <v>4256</v>
          </cell>
          <cell r="F598">
            <v>11277</v>
          </cell>
          <cell r="G598">
            <v>8939</v>
          </cell>
          <cell r="H598">
            <v>10205</v>
          </cell>
          <cell r="P598">
            <v>5183.12</v>
          </cell>
          <cell r="Y598">
            <v>2349.53874</v>
          </cell>
          <cell r="AA598">
            <v>2467.0156769999999</v>
          </cell>
        </row>
        <row r="599">
          <cell r="C599">
            <v>1666</v>
          </cell>
          <cell r="D599">
            <v>952</v>
          </cell>
          <cell r="E599">
            <v>2852</v>
          </cell>
          <cell r="F599">
            <v>6644</v>
          </cell>
          <cell r="G599">
            <v>4306</v>
          </cell>
          <cell r="H599">
            <v>4700</v>
          </cell>
          <cell r="P599">
            <v>2814</v>
          </cell>
          <cell r="Y599">
            <v>475</v>
          </cell>
          <cell r="AA599">
            <v>498.75</v>
          </cell>
        </row>
        <row r="600">
          <cell r="C600">
            <v>222</v>
          </cell>
          <cell r="D600">
            <v>2700</v>
          </cell>
          <cell r="E600">
            <v>1404</v>
          </cell>
          <cell r="F600">
            <v>4633</v>
          </cell>
          <cell r="G600">
            <v>4633</v>
          </cell>
          <cell r="H600">
            <v>5505</v>
          </cell>
          <cell r="P600">
            <v>2369.12</v>
          </cell>
          <cell r="Y600">
            <v>1874.53874</v>
          </cell>
          <cell r="AA600">
            <v>1968.2656769999999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3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Programme Support</v>
          </cell>
          <cell r="C653">
            <v>4055</v>
          </cell>
          <cell r="D653">
            <v>4219</v>
          </cell>
          <cell r="E653">
            <v>3076</v>
          </cell>
          <cell r="F653">
            <v>4565</v>
          </cell>
          <cell r="G653">
            <v>4565</v>
          </cell>
          <cell r="H653">
            <v>4267</v>
          </cell>
          <cell r="P653">
            <v>4792</v>
          </cell>
          <cell r="Y653">
            <v>5577.768</v>
          </cell>
          <cell r="AA653">
            <v>5856.6563999999998</v>
          </cell>
        </row>
        <row r="654">
          <cell r="B654" t="str">
            <v>Transport Administration and Licensing</v>
          </cell>
          <cell r="C654">
            <v>10036</v>
          </cell>
          <cell r="D654">
            <v>8699</v>
          </cell>
          <cell r="E654">
            <v>9152</v>
          </cell>
          <cell r="F654">
            <v>16496</v>
          </cell>
          <cell r="G654">
            <v>14845</v>
          </cell>
          <cell r="H654">
            <v>14876</v>
          </cell>
          <cell r="P654">
            <v>14240</v>
          </cell>
          <cell r="Y654">
            <v>18341.708000000002</v>
          </cell>
          <cell r="AA654">
            <v>19258.793400000002</v>
          </cell>
        </row>
        <row r="655">
          <cell r="B655" t="str">
            <v>Operator License and Permits</v>
          </cell>
          <cell r="C655">
            <v>5400</v>
          </cell>
          <cell r="D655">
            <v>6580</v>
          </cell>
          <cell r="E655">
            <v>7862</v>
          </cell>
          <cell r="F655">
            <v>6702</v>
          </cell>
          <cell r="G655">
            <v>4702</v>
          </cell>
          <cell r="H655">
            <v>6942</v>
          </cell>
          <cell r="P655">
            <v>6288.5519999999997</v>
          </cell>
          <cell r="Y655">
            <v>6628.1338079999996</v>
          </cell>
          <cell r="AA655">
            <v>6959.5404983999997</v>
          </cell>
        </row>
        <row r="656">
          <cell r="B656" t="str">
            <v>Law Enforcement</v>
          </cell>
          <cell r="C656">
            <v>248298</v>
          </cell>
          <cell r="D656">
            <v>258509</v>
          </cell>
          <cell r="E656">
            <v>246146</v>
          </cell>
          <cell r="F656">
            <v>280445</v>
          </cell>
          <cell r="G656">
            <v>280445</v>
          </cell>
          <cell r="H656">
            <v>271677</v>
          </cell>
          <cell r="P656">
            <v>266581</v>
          </cell>
          <cell r="Y656">
            <v>286004.06</v>
          </cell>
          <cell r="AA656">
            <v>300304.26300000004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189043</v>
          </cell>
          <cell r="D675">
            <v>191856</v>
          </cell>
          <cell r="E675">
            <v>194505</v>
          </cell>
          <cell r="F675">
            <v>216972</v>
          </cell>
          <cell r="G675">
            <v>212221</v>
          </cell>
          <cell r="H675">
            <v>204084</v>
          </cell>
          <cell r="P675">
            <v>214811.79799999998</v>
          </cell>
          <cell r="Y675">
            <v>239347.48309200001</v>
          </cell>
          <cell r="AA675">
            <v>251314.8572466</v>
          </cell>
        </row>
        <row r="676">
          <cell r="C676">
            <v>162325</v>
          </cell>
          <cell r="D676">
            <v>164461</v>
          </cell>
          <cell r="E676">
            <v>166054</v>
          </cell>
          <cell r="F676">
            <v>201634</v>
          </cell>
          <cell r="G676">
            <v>197634</v>
          </cell>
          <cell r="H676">
            <v>188746</v>
          </cell>
          <cell r="P676">
            <v>192025.99</v>
          </cell>
          <cell r="Y676">
            <v>222647.05546</v>
          </cell>
          <cell r="AA676">
            <v>233779.40823299999</v>
          </cell>
        </row>
        <row r="677">
          <cell r="C677">
            <v>26718</v>
          </cell>
          <cell r="D677">
            <v>27395</v>
          </cell>
          <cell r="E677">
            <v>28451</v>
          </cell>
          <cell r="F677">
            <v>15338</v>
          </cell>
          <cell r="G677">
            <v>14587</v>
          </cell>
          <cell r="H677">
            <v>15338</v>
          </cell>
          <cell r="P677">
            <v>22785.808000000001</v>
          </cell>
          <cell r="Y677">
            <v>16700.427632000003</v>
          </cell>
          <cell r="AA677">
            <v>17535.449013600002</v>
          </cell>
        </row>
        <row r="678">
          <cell r="C678">
            <v>77717</v>
          </cell>
          <cell r="D678">
            <v>50603</v>
          </cell>
          <cell r="E678">
            <v>32443</v>
          </cell>
          <cell r="F678">
            <v>47849.920000000006</v>
          </cell>
          <cell r="G678">
            <v>51849.920000000006</v>
          </cell>
          <cell r="H678">
            <v>52804</v>
          </cell>
          <cell r="P678">
            <v>41323.785760000006</v>
          </cell>
          <cell r="Y678">
            <v>37701.354191040002</v>
          </cell>
          <cell r="AA678">
            <v>39586.421900592017</v>
          </cell>
        </row>
        <row r="679">
          <cell r="C679">
            <v>12</v>
          </cell>
          <cell r="D679">
            <v>40</v>
          </cell>
          <cell r="E679">
            <v>26</v>
          </cell>
          <cell r="F679">
            <v>76.900000000000006</v>
          </cell>
          <cell r="G679">
            <v>2122.8999999999996</v>
          </cell>
          <cell r="H679">
            <v>3430</v>
          </cell>
          <cell r="P679">
            <v>771.06939999999997</v>
          </cell>
          <cell r="Y679">
            <v>722.9611476</v>
          </cell>
          <cell r="AA679">
            <v>759.10920498000007</v>
          </cell>
        </row>
        <row r="680">
          <cell r="C680">
            <v>163</v>
          </cell>
          <cell r="D680">
            <v>53</v>
          </cell>
          <cell r="E680">
            <v>13</v>
          </cell>
          <cell r="F680">
            <v>268.66000000000003</v>
          </cell>
          <cell r="G680">
            <v>168.66000000000003</v>
          </cell>
          <cell r="H680">
            <v>106</v>
          </cell>
          <cell r="P680">
            <v>398.94835999999998</v>
          </cell>
          <cell r="Y680">
            <v>246.58157144000006</v>
          </cell>
          <cell r="AA680">
            <v>258.91065001200002</v>
          </cell>
        </row>
        <row r="681">
          <cell r="C681">
            <v>91</v>
          </cell>
          <cell r="D681">
            <v>55</v>
          </cell>
          <cell r="E681">
            <v>204</v>
          </cell>
          <cell r="F681">
            <v>548.14</v>
          </cell>
          <cell r="G681">
            <v>886.14</v>
          </cell>
          <cell r="H681">
            <v>536</v>
          </cell>
          <cell r="P681">
            <v>281.74843999999996</v>
          </cell>
          <cell r="Y681">
            <v>206.31885576000002</v>
          </cell>
          <cell r="AA681">
            <v>216.63479854800002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6.0000000000002274E-2</v>
          </cell>
          <cell r="G682">
            <v>6.0000000000002274E-2</v>
          </cell>
          <cell r="H682">
            <v>0</v>
          </cell>
          <cell r="P682">
            <v>-0.1392399999999725</v>
          </cell>
          <cell r="Y682">
            <v>234.89524104000003</v>
          </cell>
          <cell r="AA682">
            <v>246.64000309200003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-0.16000000000000014</v>
          </cell>
          <cell r="G683">
            <v>-0.16000000000000014</v>
          </cell>
          <cell r="H683">
            <v>0</v>
          </cell>
          <cell r="P683">
            <v>-0.47736000000000089</v>
          </cell>
          <cell r="Y683">
            <v>16.360862560000001</v>
          </cell>
          <cell r="AA683">
            <v>17.178905688</v>
          </cell>
        </row>
        <row r="684">
          <cell r="C684">
            <v>440</v>
          </cell>
          <cell r="D684">
            <v>316</v>
          </cell>
          <cell r="E684">
            <v>423</v>
          </cell>
          <cell r="F684">
            <v>489.5</v>
          </cell>
          <cell r="G684">
            <v>574.5</v>
          </cell>
          <cell r="H684">
            <v>461</v>
          </cell>
          <cell r="P684">
            <v>799.85099999999989</v>
          </cell>
          <cell r="Y684">
            <v>847.2589539999999</v>
          </cell>
          <cell r="AA684">
            <v>889.62190170000008</v>
          </cell>
        </row>
        <row r="685">
          <cell r="C685">
            <v>810</v>
          </cell>
          <cell r="D685">
            <v>11</v>
          </cell>
          <cell r="E685">
            <v>176</v>
          </cell>
          <cell r="F685">
            <v>16.860000000000056</v>
          </cell>
          <cell r="G685">
            <v>118.86000000000006</v>
          </cell>
          <cell r="H685">
            <v>33</v>
          </cell>
          <cell r="P685">
            <v>275.82556</v>
          </cell>
          <cell r="Y685">
            <v>428.47214024000027</v>
          </cell>
          <cell r="AA685">
            <v>449.89574725200021</v>
          </cell>
        </row>
        <row r="686">
          <cell r="C686">
            <v>583</v>
          </cell>
          <cell r="D686">
            <v>59</v>
          </cell>
          <cell r="E686">
            <v>66</v>
          </cell>
          <cell r="F686">
            <v>1009.8200000000002</v>
          </cell>
          <cell r="G686">
            <v>9.8200000000001069</v>
          </cell>
          <cell r="H686">
            <v>39</v>
          </cell>
          <cell r="P686">
            <v>9.6265600000001541</v>
          </cell>
          <cell r="Y686">
            <v>389.52239424000072</v>
          </cell>
          <cell r="AA686">
            <v>408.99851395200045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0.38000000000010914</v>
          </cell>
          <cell r="G687">
            <v>500.38000000000011</v>
          </cell>
          <cell r="H687">
            <v>0</v>
          </cell>
          <cell r="P687">
            <v>-0.30051999999977852</v>
          </cell>
          <cell r="Y687">
            <v>-5.6748079999806578E-2</v>
          </cell>
          <cell r="AA687">
            <v>-5.9585483999796907E-2</v>
          </cell>
        </row>
        <row r="688">
          <cell r="C688">
            <v>0</v>
          </cell>
          <cell r="D688">
            <v>0</v>
          </cell>
          <cell r="E688">
            <v>1508</v>
          </cell>
          <cell r="F688">
            <v>-0.29999999999995453</v>
          </cell>
          <cell r="G688">
            <v>-0.29999999999995453</v>
          </cell>
          <cell r="H688">
            <v>0</v>
          </cell>
          <cell r="P688">
            <v>160.46420000000001</v>
          </cell>
          <cell r="Y688">
            <v>6.3266800000064904E-2</v>
          </cell>
          <cell r="AA688">
            <v>6.6430140000068152E-2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1080</v>
          </cell>
          <cell r="D691">
            <v>82</v>
          </cell>
          <cell r="E691">
            <v>0</v>
          </cell>
          <cell r="F691">
            <v>399.78</v>
          </cell>
          <cell r="G691">
            <v>1780.78</v>
          </cell>
          <cell r="H691">
            <v>2698</v>
          </cell>
          <cell r="P691">
            <v>717.1238800000001</v>
          </cell>
          <cell r="Y691">
            <v>1376.65456952</v>
          </cell>
          <cell r="AA691">
            <v>1445.4872979960001</v>
          </cell>
        </row>
        <row r="692">
          <cell r="C692">
            <v>114</v>
          </cell>
          <cell r="D692">
            <v>1012</v>
          </cell>
          <cell r="E692">
            <v>2267</v>
          </cell>
          <cell r="F692">
            <v>0.37999999999999545</v>
          </cell>
          <cell r="G692">
            <v>2096.38</v>
          </cell>
          <cell r="H692">
            <v>1711</v>
          </cell>
          <cell r="P692">
            <v>360.37747999999999</v>
          </cell>
          <cell r="Y692">
            <v>143.74186391999999</v>
          </cell>
          <cell r="AA692">
            <v>150.92895711599999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1000</v>
          </cell>
          <cell r="G693">
            <v>0</v>
          </cell>
          <cell r="H693">
            <v>50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58</v>
          </cell>
          <cell r="D694">
            <v>15</v>
          </cell>
          <cell r="E694">
            <v>6</v>
          </cell>
          <cell r="F694">
            <v>6.3999999999999986</v>
          </cell>
          <cell r="G694">
            <v>8.3999999999999986</v>
          </cell>
          <cell r="H694">
            <v>7</v>
          </cell>
          <cell r="P694">
            <v>5.6603999999999992</v>
          </cell>
          <cell r="Y694">
            <v>2.2080616000000006</v>
          </cell>
          <cell r="AA694">
            <v>2.3184646800000008</v>
          </cell>
        </row>
        <row r="695">
          <cell r="C695">
            <v>0</v>
          </cell>
          <cell r="D695">
            <v>12347</v>
          </cell>
          <cell r="E695">
            <v>10728</v>
          </cell>
          <cell r="F695">
            <v>17805</v>
          </cell>
          <cell r="G695">
            <v>16569</v>
          </cell>
          <cell r="H695">
            <v>19462</v>
          </cell>
          <cell r="P695">
            <v>18320</v>
          </cell>
          <cell r="Y695">
            <v>11947.542000000001</v>
          </cell>
          <cell r="AA695">
            <v>12544.919100000001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24.560000000000002</v>
          </cell>
          <cell r="G700">
            <v>19.560000000000002</v>
          </cell>
          <cell r="H700">
            <v>0</v>
          </cell>
          <cell r="P700">
            <v>0.1657600000000059</v>
          </cell>
          <cell r="Y700">
            <v>-0.28928895999999327</v>
          </cell>
          <cell r="AA700">
            <v>-0.30375340799999295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233</v>
          </cell>
          <cell r="D702">
            <v>846</v>
          </cell>
          <cell r="E702">
            <v>211</v>
          </cell>
          <cell r="F702">
            <v>1019</v>
          </cell>
          <cell r="G702">
            <v>969</v>
          </cell>
          <cell r="H702">
            <v>35</v>
          </cell>
          <cell r="P702">
            <v>0.2459999999999809</v>
          </cell>
          <cell r="Y702">
            <v>0.36328400000002148</v>
          </cell>
          <cell r="AA702">
            <v>0.38144820000002255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73</v>
          </cell>
          <cell r="F706">
            <v>0</v>
          </cell>
          <cell r="G706">
            <v>20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651</v>
          </cell>
          <cell r="D707">
            <v>2739</v>
          </cell>
          <cell r="E707">
            <v>4277</v>
          </cell>
          <cell r="F707">
            <v>8450.82</v>
          </cell>
          <cell r="G707">
            <v>6794.82</v>
          </cell>
          <cell r="H707">
            <v>7629</v>
          </cell>
          <cell r="P707">
            <v>2383.2137199999997</v>
          </cell>
          <cell r="Y707">
            <v>3974.47526088</v>
          </cell>
          <cell r="AA707">
            <v>4173.1990239240004</v>
          </cell>
        </row>
        <row r="708">
          <cell r="C708">
            <v>430</v>
          </cell>
          <cell r="D708">
            <v>1800</v>
          </cell>
          <cell r="E708">
            <v>2970</v>
          </cell>
          <cell r="F708">
            <v>4018.92</v>
          </cell>
          <cell r="G708">
            <v>4464.92</v>
          </cell>
          <cell r="H708">
            <v>3544</v>
          </cell>
          <cell r="P708">
            <v>3272.3163199999999</v>
          </cell>
          <cell r="Y708">
            <v>3259.9114012800001</v>
          </cell>
          <cell r="AA708">
            <v>3422.9069713440003</v>
          </cell>
        </row>
        <row r="709">
          <cell r="C709">
            <v>56176</v>
          </cell>
          <cell r="D709">
            <v>16383</v>
          </cell>
          <cell r="E709">
            <v>1094</v>
          </cell>
          <cell r="F709">
            <v>599.46000000000117</v>
          </cell>
          <cell r="G709">
            <v>1691.4600000000012</v>
          </cell>
          <cell r="H709">
            <v>1261</v>
          </cell>
          <cell r="P709">
            <v>0.15116000000125496</v>
          </cell>
          <cell r="Y709">
            <v>712.02932264000174</v>
          </cell>
          <cell r="AA709">
            <v>747.63078877200155</v>
          </cell>
        </row>
        <row r="710">
          <cell r="C710">
            <v>3390</v>
          </cell>
          <cell r="D710">
            <v>2574</v>
          </cell>
          <cell r="E710">
            <v>2777</v>
          </cell>
          <cell r="F710">
            <v>3346</v>
          </cell>
          <cell r="G710">
            <v>4867</v>
          </cell>
          <cell r="H710">
            <v>4340</v>
          </cell>
          <cell r="P710">
            <v>3997.15</v>
          </cell>
          <cell r="Y710">
            <v>4328.2561000000005</v>
          </cell>
          <cell r="AA710">
            <v>4544.6689050000004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0.16000000000002501</v>
          </cell>
          <cell r="G711">
            <v>0.16000000000002501</v>
          </cell>
          <cell r="H711">
            <v>0</v>
          </cell>
          <cell r="P711">
            <v>-4.0639999999996235E-2</v>
          </cell>
          <cell r="Y711">
            <v>498.49916544000007</v>
          </cell>
          <cell r="AA711">
            <v>523.4241237120001</v>
          </cell>
        </row>
        <row r="712">
          <cell r="C712">
            <v>4729</v>
          </cell>
          <cell r="D712">
            <v>2980</v>
          </cell>
          <cell r="E712">
            <v>4791</v>
          </cell>
          <cell r="F712">
            <v>6113.6400000000012</v>
          </cell>
          <cell r="G712">
            <v>6455.6400000000012</v>
          </cell>
          <cell r="H712">
            <v>5787</v>
          </cell>
          <cell r="P712">
            <v>7389.9900399999997</v>
          </cell>
          <cell r="Y712">
            <v>5699.45150216</v>
          </cell>
          <cell r="AA712">
            <v>5984.4240772680005</v>
          </cell>
        </row>
        <row r="713">
          <cell r="C713">
            <v>7409</v>
          </cell>
          <cell r="D713">
            <v>8479</v>
          </cell>
          <cell r="E713">
            <v>4</v>
          </cell>
          <cell r="F713">
            <v>1056.8</v>
          </cell>
          <cell r="G713">
            <v>749.80000000000007</v>
          </cell>
          <cell r="H713">
            <v>450</v>
          </cell>
          <cell r="P713">
            <v>1139.8648000000001</v>
          </cell>
          <cell r="Y713">
            <v>1287.4714992000002</v>
          </cell>
          <cell r="AA713">
            <v>1351.8450741600002</v>
          </cell>
        </row>
        <row r="714">
          <cell r="C714">
            <v>923</v>
          </cell>
          <cell r="D714">
            <v>648</v>
          </cell>
          <cell r="E714">
            <v>604</v>
          </cell>
          <cell r="F714">
            <v>749.9</v>
          </cell>
          <cell r="G714">
            <v>434.9</v>
          </cell>
          <cell r="H714">
            <v>461</v>
          </cell>
          <cell r="P714">
            <v>847.2833999999998</v>
          </cell>
          <cell r="Y714">
            <v>1016.8387035999999</v>
          </cell>
          <cell r="AA714">
            <v>1067.6806387800002</v>
          </cell>
        </row>
        <row r="715">
          <cell r="C715">
            <v>425</v>
          </cell>
          <cell r="D715">
            <v>164</v>
          </cell>
          <cell r="E715">
            <v>225</v>
          </cell>
          <cell r="F715">
            <v>549.34</v>
          </cell>
          <cell r="G715">
            <v>547.33999999999992</v>
          </cell>
          <cell r="H715">
            <v>614</v>
          </cell>
          <cell r="P715">
            <v>193.95964000000004</v>
          </cell>
          <cell r="Y715">
            <v>327.21946056000002</v>
          </cell>
          <cell r="AA715">
            <v>343.58043358800001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299.89999999999998</v>
          </cell>
          <cell r="G716">
            <v>-9.9999999999994316E-2</v>
          </cell>
          <cell r="H716">
            <v>150</v>
          </cell>
          <cell r="P716">
            <v>-0.29259999999999309</v>
          </cell>
          <cell r="Y716">
            <v>34.603599600000024</v>
          </cell>
          <cell r="AA716">
            <v>36.333779580000026</v>
          </cell>
        </row>
        <row r="717">
          <cell r="C717">
            <v>0</v>
          </cell>
          <cell r="D717">
            <v>0</v>
          </cell>
          <cell r="E717">
            <v>214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214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819</v>
          </cell>
          <cell r="D741">
            <v>1668</v>
          </cell>
          <cell r="E741">
            <v>3323</v>
          </cell>
          <cell r="F741">
            <v>1283</v>
          </cell>
          <cell r="G741">
            <v>3383</v>
          </cell>
          <cell r="H741">
            <v>6399</v>
          </cell>
          <cell r="P741">
            <v>5062</v>
          </cell>
          <cell r="Y741">
            <v>1414.4680000000001</v>
          </cell>
          <cell r="AA741">
            <v>1485.1914000000002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819</v>
          </cell>
          <cell r="D743">
            <v>1668</v>
          </cell>
          <cell r="E743">
            <v>3323</v>
          </cell>
          <cell r="F743">
            <v>1283</v>
          </cell>
          <cell r="G743">
            <v>3383</v>
          </cell>
          <cell r="H743">
            <v>6399</v>
          </cell>
          <cell r="P743">
            <v>5062</v>
          </cell>
          <cell r="Y743">
            <v>1414.4680000000001</v>
          </cell>
          <cell r="AA743">
            <v>1485.1914000000002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2500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2500</v>
          </cell>
          <cell r="Y747">
            <v>0</v>
          </cell>
          <cell r="AA747">
            <v>0</v>
          </cell>
        </row>
        <row r="748">
          <cell r="C748">
            <v>210</v>
          </cell>
          <cell r="D748">
            <v>33880</v>
          </cell>
          <cell r="E748">
            <v>35751</v>
          </cell>
          <cell r="F748">
            <v>42103.1</v>
          </cell>
          <cell r="G748">
            <v>37103.1</v>
          </cell>
          <cell r="H748">
            <v>34475</v>
          </cell>
          <cell r="P748">
            <v>28203.989999999998</v>
          </cell>
          <cell r="Y748">
            <v>38088.387459999998</v>
          </cell>
          <cell r="AA748">
            <v>39992.806833000002</v>
          </cell>
        </row>
        <row r="749">
          <cell r="C749">
            <v>0</v>
          </cell>
          <cell r="D749">
            <v>22747</v>
          </cell>
          <cell r="E749">
            <v>29659</v>
          </cell>
          <cell r="F749">
            <v>33208</v>
          </cell>
          <cell r="G749">
            <v>33208</v>
          </cell>
          <cell r="H749">
            <v>26215</v>
          </cell>
          <cell r="P749">
            <v>20100.379999999997</v>
          </cell>
          <cell r="Y749">
            <v>37562.85252</v>
          </cell>
          <cell r="AA749">
            <v>39440.995146000001</v>
          </cell>
        </row>
        <row r="750">
          <cell r="C750">
            <v>210</v>
          </cell>
          <cell r="D750">
            <v>11133</v>
          </cell>
          <cell r="E750">
            <v>6092</v>
          </cell>
          <cell r="F750">
            <v>8895.1</v>
          </cell>
          <cell r="G750">
            <v>3895.1</v>
          </cell>
          <cell r="H750">
            <v>8260</v>
          </cell>
          <cell r="P750">
            <v>8103.61</v>
          </cell>
          <cell r="Y750">
            <v>525.53494000000001</v>
          </cell>
          <cell r="AA750">
            <v>551.81168700000001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Programme Support</v>
          </cell>
          <cell r="C803">
            <v>931</v>
          </cell>
          <cell r="D803">
            <v>1325</v>
          </cell>
          <cell r="E803">
            <v>1309</v>
          </cell>
          <cell r="F803">
            <v>1375</v>
          </cell>
          <cell r="G803">
            <v>1375</v>
          </cell>
          <cell r="H803">
            <v>978</v>
          </cell>
          <cell r="P803">
            <v>1577.6320000000001</v>
          </cell>
          <cell r="Y803">
            <v>1542</v>
          </cell>
          <cell r="AA803">
            <v>1619.1000000000001</v>
          </cell>
        </row>
        <row r="804">
          <cell r="B804" t="str">
            <v>Community Development</v>
          </cell>
          <cell r="C804">
            <v>12066</v>
          </cell>
          <cell r="D804">
            <v>2345</v>
          </cell>
          <cell r="E804">
            <v>21502</v>
          </cell>
          <cell r="F804">
            <v>32158</v>
          </cell>
          <cell r="G804">
            <v>32158</v>
          </cell>
          <cell r="H804">
            <v>31848</v>
          </cell>
          <cell r="P804">
            <v>31576.04</v>
          </cell>
          <cell r="Y804">
            <v>28915.478160000002</v>
          </cell>
          <cell r="AA804">
            <v>30361.252068000005</v>
          </cell>
        </row>
        <row r="805">
          <cell r="B805" t="str">
            <v>Innovation and Empowerment</v>
          </cell>
          <cell r="C805">
            <v>24024</v>
          </cell>
          <cell r="D805">
            <v>27450</v>
          </cell>
          <cell r="E805">
            <v>5669</v>
          </cell>
          <cell r="F805">
            <v>5101</v>
          </cell>
          <cell r="G805">
            <v>5101</v>
          </cell>
          <cell r="H805">
            <v>3358</v>
          </cell>
          <cell r="P805">
            <v>4122.2700000000004</v>
          </cell>
          <cell r="Y805">
            <v>5249.2045800000005</v>
          </cell>
          <cell r="AA805">
            <v>5511.6648090000008</v>
          </cell>
        </row>
        <row r="806">
          <cell r="B806" t="str">
            <v>EPWP Co-ordination and Monitoring</v>
          </cell>
          <cell r="C806">
            <v>791</v>
          </cell>
          <cell r="D806">
            <v>3650</v>
          </cell>
          <cell r="E806">
            <v>4761</v>
          </cell>
          <cell r="F806">
            <v>4445</v>
          </cell>
          <cell r="G806">
            <v>4445</v>
          </cell>
          <cell r="H806">
            <v>4930</v>
          </cell>
          <cell r="P806">
            <v>4219.0619999999999</v>
          </cell>
          <cell r="Y806">
            <v>7384.3893480000006</v>
          </cell>
          <cell r="AA806">
            <v>7753.6088154000008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2705</v>
          </cell>
          <cell r="D825">
            <v>3453</v>
          </cell>
          <cell r="E825">
            <v>4048</v>
          </cell>
          <cell r="F825">
            <v>5153.1000000000004</v>
          </cell>
          <cell r="G825">
            <v>5153.1000000000004</v>
          </cell>
          <cell r="H825">
            <v>3435.1</v>
          </cell>
          <cell r="P825">
            <v>4062.018</v>
          </cell>
          <cell r="Y825">
            <v>4933.0309720000005</v>
          </cell>
          <cell r="AA825">
            <v>5179.6825206000012</v>
          </cell>
        </row>
        <row r="826">
          <cell r="C826">
            <v>2484</v>
          </cell>
          <cell r="D826">
            <v>3052</v>
          </cell>
          <cell r="E826">
            <v>3580</v>
          </cell>
          <cell r="F826">
            <v>4887</v>
          </cell>
          <cell r="G826">
            <v>4887</v>
          </cell>
          <cell r="H826">
            <v>3169</v>
          </cell>
          <cell r="P826">
            <v>3843.3040000000001</v>
          </cell>
          <cell r="Y826">
            <v>4702.5064160000002</v>
          </cell>
          <cell r="AA826">
            <v>4937.6317368000009</v>
          </cell>
        </row>
        <row r="827">
          <cell r="C827">
            <v>221</v>
          </cell>
          <cell r="D827">
            <v>401</v>
          </cell>
          <cell r="E827">
            <v>468</v>
          </cell>
          <cell r="F827">
            <v>266.10000000000002</v>
          </cell>
          <cell r="G827">
            <v>266.10000000000002</v>
          </cell>
          <cell r="H827">
            <v>266.10000000000002</v>
          </cell>
          <cell r="P827">
            <v>218.714</v>
          </cell>
          <cell r="Y827">
            <v>230.52455600000002</v>
          </cell>
          <cell r="AA827">
            <v>242.05078380000003</v>
          </cell>
        </row>
        <row r="828">
          <cell r="C828">
            <v>25069</v>
          </cell>
          <cell r="D828">
            <v>30951</v>
          </cell>
          <cell r="E828">
            <v>28822</v>
          </cell>
          <cell r="F828">
            <v>37139.930000000008</v>
          </cell>
          <cell r="G828">
            <v>37139.930000000008</v>
          </cell>
          <cell r="H828">
            <v>37427</v>
          </cell>
          <cell r="P828">
            <v>36985.859240000005</v>
          </cell>
          <cell r="Y828">
            <v>37844.853282960015</v>
          </cell>
          <cell r="AA828">
            <v>39737.095947107991</v>
          </cell>
        </row>
        <row r="829">
          <cell r="C829">
            <v>46</v>
          </cell>
          <cell r="D829">
            <v>30</v>
          </cell>
          <cell r="E829">
            <v>20</v>
          </cell>
          <cell r="F829">
            <v>20.04</v>
          </cell>
          <cell r="G829">
            <v>20.04</v>
          </cell>
          <cell r="H829">
            <v>40</v>
          </cell>
          <cell r="P829">
            <v>-0.30216000000000065</v>
          </cell>
          <cell r="Y829">
            <v>39.73352336</v>
          </cell>
          <cell r="AA829">
            <v>41.720199528000002</v>
          </cell>
        </row>
        <row r="830">
          <cell r="C830">
            <v>237</v>
          </cell>
          <cell r="D830">
            <v>0</v>
          </cell>
          <cell r="E830">
            <v>30</v>
          </cell>
          <cell r="F830">
            <v>399.76</v>
          </cell>
          <cell r="G830">
            <v>342.76</v>
          </cell>
          <cell r="H830">
            <v>342</v>
          </cell>
          <cell r="P830">
            <v>68.940960000000018</v>
          </cell>
          <cell r="Y830">
            <v>387.80977184000005</v>
          </cell>
          <cell r="AA830">
            <v>407.20026043200005</v>
          </cell>
        </row>
        <row r="831">
          <cell r="C831">
            <v>2</v>
          </cell>
          <cell r="D831">
            <v>13</v>
          </cell>
          <cell r="E831">
            <v>52</v>
          </cell>
          <cell r="F831">
            <v>94.26</v>
          </cell>
          <cell r="G831">
            <v>93.26</v>
          </cell>
          <cell r="H831">
            <v>16</v>
          </cell>
          <cell r="P831">
            <v>107.96996000000001</v>
          </cell>
          <cell r="Y831">
            <v>173.48833784000004</v>
          </cell>
          <cell r="AA831">
            <v>182.16275473200005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0.35999999999999943</v>
          </cell>
          <cell r="G833">
            <v>0.35999999999999943</v>
          </cell>
          <cell r="H833">
            <v>0</v>
          </cell>
          <cell r="P833">
            <v>9.0559999999996421E-2</v>
          </cell>
          <cell r="Y833">
            <v>65.443450240000004</v>
          </cell>
          <cell r="AA833">
            <v>68.715622752000002</v>
          </cell>
        </row>
        <row r="834">
          <cell r="C834">
            <v>148</v>
          </cell>
          <cell r="D834">
            <v>477</v>
          </cell>
          <cell r="E834">
            <v>690</v>
          </cell>
          <cell r="F834">
            <v>260.68</v>
          </cell>
          <cell r="G834">
            <v>825.68000000000006</v>
          </cell>
          <cell r="H834">
            <v>815</v>
          </cell>
          <cell r="P834">
            <v>186.20928000000001</v>
          </cell>
          <cell r="Y834">
            <v>180.45458112</v>
          </cell>
          <cell r="AA834">
            <v>189.47731017600003</v>
          </cell>
        </row>
        <row r="835">
          <cell r="C835">
            <v>18</v>
          </cell>
          <cell r="D835">
            <v>0</v>
          </cell>
          <cell r="E835">
            <v>8</v>
          </cell>
          <cell r="F835">
            <v>-0.55999999999998806</v>
          </cell>
          <cell r="G835">
            <v>14.440000000000012</v>
          </cell>
          <cell r="H835">
            <v>3</v>
          </cell>
          <cell r="P835">
            <v>51.338240000000013</v>
          </cell>
          <cell r="Y835">
            <v>213.26450496000001</v>
          </cell>
          <cell r="AA835">
            <v>223.92773020800001</v>
          </cell>
        </row>
        <row r="836">
          <cell r="C836">
            <v>0</v>
          </cell>
          <cell r="D836">
            <v>0</v>
          </cell>
          <cell r="E836">
            <v>514</v>
          </cell>
          <cell r="F836">
            <v>1500.02</v>
          </cell>
          <cell r="G836">
            <v>200.01999999999998</v>
          </cell>
          <cell r="H836">
            <v>950</v>
          </cell>
          <cell r="P836">
            <v>1260.16292</v>
          </cell>
          <cell r="Y836">
            <v>195.16171768000001</v>
          </cell>
          <cell r="AA836">
            <v>204.91980356400001</v>
          </cell>
        </row>
        <row r="837">
          <cell r="C837">
            <v>20347</v>
          </cell>
          <cell r="D837">
            <v>0</v>
          </cell>
          <cell r="E837">
            <v>113</v>
          </cell>
          <cell r="F837">
            <v>737.47999999999956</v>
          </cell>
          <cell r="G837">
            <v>1187.4799999999996</v>
          </cell>
          <cell r="H837">
            <v>1488</v>
          </cell>
          <cell r="P837">
            <v>-4.9920000001293374E-2</v>
          </cell>
          <cell r="Y837">
            <v>0.28938431999904424</v>
          </cell>
          <cell r="AA837">
            <v>0.30385353599899645</v>
          </cell>
        </row>
        <row r="838">
          <cell r="C838">
            <v>133</v>
          </cell>
          <cell r="D838">
            <v>863</v>
          </cell>
          <cell r="E838">
            <v>0</v>
          </cell>
          <cell r="F838">
            <v>-0.3599999999999568</v>
          </cell>
          <cell r="G838">
            <v>-0.3599999999999568</v>
          </cell>
          <cell r="H838">
            <v>0</v>
          </cell>
          <cell r="P838">
            <v>0.39343999999982771</v>
          </cell>
          <cell r="Y838">
            <v>-0.14731424000001425</v>
          </cell>
          <cell r="AA838">
            <v>-0.15467995200013435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932</v>
          </cell>
          <cell r="D842">
            <v>980</v>
          </cell>
          <cell r="E842">
            <v>13</v>
          </cell>
          <cell r="F842">
            <v>0</v>
          </cell>
          <cell r="G842">
            <v>10</v>
          </cell>
          <cell r="H842">
            <v>0</v>
          </cell>
          <cell r="P842">
            <v>4.580000000000382</v>
          </cell>
          <cell r="Y842">
            <v>280.97532000000047</v>
          </cell>
          <cell r="AA842">
            <v>295.02408600000047</v>
          </cell>
        </row>
        <row r="843">
          <cell r="C843">
            <v>0</v>
          </cell>
          <cell r="D843">
            <v>26545</v>
          </cell>
          <cell r="E843">
            <v>23929</v>
          </cell>
          <cell r="F843">
            <v>31113</v>
          </cell>
          <cell r="G843">
            <v>28678</v>
          </cell>
          <cell r="H843">
            <v>29010</v>
          </cell>
          <cell r="P843">
            <v>31065.8</v>
          </cell>
          <cell r="Y843">
            <v>32777.241200000004</v>
          </cell>
          <cell r="AA843">
            <v>34416.103260000004</v>
          </cell>
        </row>
        <row r="844">
          <cell r="C844">
            <v>19</v>
          </cell>
          <cell r="D844">
            <v>33</v>
          </cell>
          <cell r="E844">
            <v>2</v>
          </cell>
          <cell r="F844">
            <v>0</v>
          </cell>
          <cell r="G844">
            <v>0</v>
          </cell>
          <cell r="H844">
            <v>0</v>
          </cell>
          <cell r="P844">
            <v>0.74799999999999756</v>
          </cell>
          <cell r="Y844">
            <v>-2.7963999999997213E-2</v>
          </cell>
          <cell r="AA844">
            <v>-2.936219999999895E-2</v>
          </cell>
        </row>
        <row r="845">
          <cell r="C845">
            <v>0</v>
          </cell>
          <cell r="D845">
            <v>119</v>
          </cell>
          <cell r="E845">
            <v>65</v>
          </cell>
          <cell r="F845">
            <v>0</v>
          </cell>
          <cell r="G845">
            <v>150</v>
          </cell>
          <cell r="H845">
            <v>121</v>
          </cell>
          <cell r="P845">
            <v>250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40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12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106</v>
          </cell>
          <cell r="D852">
            <v>0</v>
          </cell>
          <cell r="E852">
            <v>323</v>
          </cell>
          <cell r="F852">
            <v>20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771</v>
          </cell>
          <cell r="D857">
            <v>337</v>
          </cell>
          <cell r="E857">
            <v>1278</v>
          </cell>
          <cell r="F857">
            <v>323.19</v>
          </cell>
          <cell r="G857">
            <v>1642.19</v>
          </cell>
          <cell r="H857">
            <v>1300</v>
          </cell>
          <cell r="P857">
            <v>431.24119999999994</v>
          </cell>
          <cell r="Y857">
            <v>695.43622479999999</v>
          </cell>
          <cell r="AA857">
            <v>730.20803604000002</v>
          </cell>
        </row>
        <row r="858">
          <cell r="C858">
            <v>37</v>
          </cell>
          <cell r="D858">
            <v>58</v>
          </cell>
          <cell r="E858">
            <v>76</v>
          </cell>
          <cell r="F858">
            <v>49.980000000000018</v>
          </cell>
          <cell r="G858">
            <v>59.980000000000018</v>
          </cell>
          <cell r="H858">
            <v>25</v>
          </cell>
          <cell r="P858">
            <v>40.25108000000003</v>
          </cell>
          <cell r="Y858">
            <v>211.90263832000005</v>
          </cell>
          <cell r="AA858">
            <v>222.49777023600006</v>
          </cell>
        </row>
        <row r="859">
          <cell r="C859">
            <v>101</v>
          </cell>
          <cell r="D859">
            <v>112</v>
          </cell>
          <cell r="E859">
            <v>0</v>
          </cell>
          <cell r="F859">
            <v>30</v>
          </cell>
          <cell r="G859">
            <v>0</v>
          </cell>
          <cell r="H859">
            <v>0</v>
          </cell>
          <cell r="P859">
            <v>-0.30799999999999272</v>
          </cell>
          <cell r="Y859">
            <v>112.45336800000001</v>
          </cell>
          <cell r="AA859">
            <v>118.07603640000002</v>
          </cell>
        </row>
        <row r="860">
          <cell r="C860">
            <v>0</v>
          </cell>
          <cell r="D860">
            <v>125</v>
          </cell>
          <cell r="E860">
            <v>0</v>
          </cell>
          <cell r="F860">
            <v>50</v>
          </cell>
          <cell r="G860">
            <v>29</v>
          </cell>
          <cell r="H860">
            <v>134</v>
          </cell>
          <cell r="P860">
            <v>-104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1003</v>
          </cell>
          <cell r="D862">
            <v>1069</v>
          </cell>
          <cell r="E862">
            <v>1100</v>
          </cell>
          <cell r="F862">
            <v>971.83999999999992</v>
          </cell>
          <cell r="G862">
            <v>1454.84</v>
          </cell>
          <cell r="H862">
            <v>1181</v>
          </cell>
          <cell r="P862">
            <v>928.32863999999995</v>
          </cell>
          <cell r="Y862">
            <v>1172.99638656</v>
          </cell>
          <cell r="AA862">
            <v>1231.6462058880002</v>
          </cell>
        </row>
        <row r="863">
          <cell r="C863">
            <v>755</v>
          </cell>
          <cell r="D863">
            <v>129</v>
          </cell>
          <cell r="E863">
            <v>557</v>
          </cell>
          <cell r="F863">
            <v>1500.14</v>
          </cell>
          <cell r="G863">
            <v>2346.14</v>
          </cell>
          <cell r="H863">
            <v>1909</v>
          </cell>
          <cell r="P863">
            <v>2559.6924399999998</v>
          </cell>
          <cell r="Y863">
            <v>1156.8778317599999</v>
          </cell>
          <cell r="AA863">
            <v>1214.7217233480001</v>
          </cell>
        </row>
        <row r="864">
          <cell r="C864">
            <v>372</v>
          </cell>
          <cell r="D864">
            <v>31</v>
          </cell>
          <cell r="E864">
            <v>40</v>
          </cell>
          <cell r="F864">
            <v>0.43999999999999773</v>
          </cell>
          <cell r="G864">
            <v>0.43999999999999773</v>
          </cell>
          <cell r="H864">
            <v>16</v>
          </cell>
          <cell r="P864">
            <v>0.53823999999997341</v>
          </cell>
          <cell r="Y864">
            <v>-3.4695040000002564E-2</v>
          </cell>
          <cell r="AA864">
            <v>-3.6429792000013561E-2</v>
          </cell>
        </row>
        <row r="865">
          <cell r="C865">
            <v>42</v>
          </cell>
          <cell r="D865">
            <v>30</v>
          </cell>
          <cell r="E865">
            <v>0</v>
          </cell>
          <cell r="F865">
            <v>29.660000000000011</v>
          </cell>
          <cell r="G865">
            <v>9.6600000000000108</v>
          </cell>
          <cell r="H865">
            <v>1</v>
          </cell>
          <cell r="P865">
            <v>134.23436000000001</v>
          </cell>
          <cell r="Y865">
            <v>181.53501544</v>
          </cell>
          <cell r="AA865">
            <v>190.61176621200002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76</v>
          </cell>
          <cell r="H866">
            <v>76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3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3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6427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6427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3605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3605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6</v>
          </cell>
          <cell r="D898">
            <v>366</v>
          </cell>
          <cell r="E898">
            <v>368</v>
          </cell>
          <cell r="F898">
            <v>786</v>
          </cell>
          <cell r="G898">
            <v>786</v>
          </cell>
          <cell r="H898">
            <v>252</v>
          </cell>
          <cell r="P898">
            <v>447.06400000000002</v>
          </cell>
          <cell r="Y898">
            <v>313.10545600000006</v>
          </cell>
          <cell r="AA898">
            <v>328.76072880000009</v>
          </cell>
        </row>
        <row r="899">
          <cell r="C899">
            <v>0</v>
          </cell>
          <cell r="D899">
            <v>145</v>
          </cell>
          <cell r="E899">
            <v>215</v>
          </cell>
          <cell r="F899">
            <v>671</v>
          </cell>
          <cell r="G899">
            <v>671</v>
          </cell>
          <cell r="H899">
            <v>0</v>
          </cell>
          <cell r="P899">
            <v>447.06400000000002</v>
          </cell>
          <cell r="Y899">
            <v>313.10545600000006</v>
          </cell>
          <cell r="AA899">
            <v>328.76072880000009</v>
          </cell>
        </row>
        <row r="900">
          <cell r="C900">
            <v>6</v>
          </cell>
          <cell r="D900">
            <v>221</v>
          </cell>
          <cell r="E900">
            <v>153</v>
          </cell>
          <cell r="F900">
            <v>115</v>
          </cell>
          <cell r="G900">
            <v>115</v>
          </cell>
          <cell r="H900">
            <v>252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2"/>
      <sheetData sheetId="23">
        <row r="6">
          <cell r="B6" t="str">
            <v>PROVINCIAL TREASURY</v>
          </cell>
        </row>
      </sheetData>
      <sheetData sheetId="24">
        <row r="6">
          <cell r="B6" t="str">
            <v>SPORT, RECREATION, ARTS AND CULTURE</v>
          </cell>
        </row>
      </sheetData>
      <sheetData sheetId="25">
        <row r="6">
          <cell r="B6" t="str">
            <v>SAFETY AND LIAISON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"&amp;PROPER('[1]10'!$B$6)</f>
        <v>Table 3: Summary of departmental receipts collection: Transport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346527</v>
      </c>
      <c r="D4" s="34">
        <f t="shared" ref="D4:K4" si="0">SUM(D5:D8)</f>
        <v>368784</v>
      </c>
      <c r="E4" s="34">
        <f t="shared" si="0"/>
        <v>410679</v>
      </c>
      <c r="F4" s="35">
        <f t="shared" si="0"/>
        <v>459452</v>
      </c>
      <c r="G4" s="34">
        <f t="shared" si="0"/>
        <v>459452</v>
      </c>
      <c r="H4" s="36">
        <f t="shared" si="0"/>
        <v>459368</v>
      </c>
      <c r="I4" s="34">
        <f t="shared" si="0"/>
        <v>543987</v>
      </c>
      <c r="J4" s="34">
        <f t="shared" si="0"/>
        <v>590226</v>
      </c>
      <c r="K4" s="34">
        <f t="shared" si="0"/>
        <v>640395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346527</v>
      </c>
      <c r="D8" s="39">
        <f>B.1!F8</f>
        <v>368784</v>
      </c>
      <c r="E8" s="39">
        <f>B.1!G8</f>
        <v>410679</v>
      </c>
      <c r="F8" s="38">
        <f>B.1!H8</f>
        <v>459452</v>
      </c>
      <c r="G8" s="39">
        <f>B.1!I8</f>
        <v>459452</v>
      </c>
      <c r="H8" s="40">
        <f>B.1!J8</f>
        <v>459368</v>
      </c>
      <c r="I8" s="39">
        <f>B.1!K8</f>
        <v>543987</v>
      </c>
      <c r="J8" s="39">
        <f>B.1!L8</f>
        <v>590226</v>
      </c>
      <c r="K8" s="40">
        <f>B.1!M8</f>
        <v>640395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8974</v>
      </c>
      <c r="D9" s="23">
        <f>B.1!F9</f>
        <v>10675</v>
      </c>
      <c r="E9" s="23">
        <f>B.1!G9</f>
        <v>18214</v>
      </c>
      <c r="F9" s="24">
        <f>B.1!H9</f>
        <v>18550</v>
      </c>
      <c r="G9" s="23">
        <f>B.1!I9</f>
        <v>18550</v>
      </c>
      <c r="H9" s="25">
        <f>B.1!J9</f>
        <v>16317</v>
      </c>
      <c r="I9" s="23">
        <f>B.1!K9</f>
        <v>20034</v>
      </c>
      <c r="J9" s="23">
        <f>B.1!L9</f>
        <v>21637</v>
      </c>
      <c r="K9" s="23">
        <f>B.1!M9</f>
        <v>23368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7016</v>
      </c>
      <c r="D11" s="23">
        <f>B.1!F29</f>
        <v>7110</v>
      </c>
      <c r="E11" s="23">
        <f>B.1!G29</f>
        <v>5615</v>
      </c>
      <c r="F11" s="24">
        <f>B.1!H29</f>
        <v>14880</v>
      </c>
      <c r="G11" s="23">
        <f>B.1!I29</f>
        <v>14880</v>
      </c>
      <c r="H11" s="25">
        <f>B.1!J29</f>
        <v>7790.9000000000005</v>
      </c>
      <c r="I11" s="23">
        <f>B.1!K29</f>
        <v>16070</v>
      </c>
      <c r="J11" s="23">
        <f>B.1!L29</f>
        <v>17356</v>
      </c>
      <c r="K11" s="23">
        <f>B.1!M29</f>
        <v>18744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550</v>
      </c>
      <c r="D12" s="23">
        <f>B.1!F31</f>
        <v>507</v>
      </c>
      <c r="E12" s="23">
        <f>B.1!G31</f>
        <v>1185</v>
      </c>
      <c r="F12" s="24">
        <f>B.1!H31</f>
        <v>1907</v>
      </c>
      <c r="G12" s="23">
        <f>B.1!I31</f>
        <v>1907</v>
      </c>
      <c r="H12" s="25">
        <f>B.1!J31</f>
        <v>1500</v>
      </c>
      <c r="I12" s="23">
        <f>B.1!K31</f>
        <v>2060</v>
      </c>
      <c r="J12" s="23">
        <f>B.1!L31</f>
        <v>2225</v>
      </c>
      <c r="K12" s="23">
        <f>B.1!M31</f>
        <v>2401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1048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18313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1203</v>
      </c>
      <c r="D14" s="39">
        <f>B.1!F39</f>
        <v>466</v>
      </c>
      <c r="E14" s="39">
        <f>B.1!G39</f>
        <v>163922</v>
      </c>
      <c r="F14" s="38">
        <f>B.1!H39</f>
        <v>1065</v>
      </c>
      <c r="G14" s="39">
        <f>B.1!I39</f>
        <v>1065</v>
      </c>
      <c r="H14" s="40">
        <f>B.1!J39</f>
        <v>82000</v>
      </c>
      <c r="I14" s="39">
        <f>B.1!K39</f>
        <v>1150</v>
      </c>
      <c r="J14" s="39">
        <f>B.1!L39</f>
        <v>1242</v>
      </c>
      <c r="K14" s="39">
        <f>B.1!M39</f>
        <v>1300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365318</v>
      </c>
      <c r="D15" s="46">
        <f t="shared" ref="D15:K15" si="1">SUM(D5:D14)</f>
        <v>387542</v>
      </c>
      <c r="E15" s="46">
        <f t="shared" si="1"/>
        <v>599615</v>
      </c>
      <c r="F15" s="47">
        <f t="shared" si="1"/>
        <v>495854</v>
      </c>
      <c r="G15" s="46">
        <f t="shared" si="1"/>
        <v>495854</v>
      </c>
      <c r="H15" s="48">
        <f t="shared" si="1"/>
        <v>585288.9</v>
      </c>
      <c r="I15" s="46">
        <f t="shared" si="1"/>
        <v>583301</v>
      </c>
      <c r="J15" s="46">
        <f t="shared" si="1"/>
        <v>632686</v>
      </c>
      <c r="K15" s="46">
        <f t="shared" si="1"/>
        <v>686208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"&amp;PROPER('[1]10'!$B$6)</f>
        <v>Table 4: Summary of payments and estimates by programme: Transport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'[1]10'!B9</f>
        <v>1. Administration</v>
      </c>
      <c r="C4" s="23">
        <f>'[1]10'!C9</f>
        <v>617803</v>
      </c>
      <c r="D4" s="23">
        <f>'[1]10'!D9</f>
        <v>267945</v>
      </c>
      <c r="E4" s="23">
        <f>'[1]10'!E9</f>
        <v>272531</v>
      </c>
      <c r="F4" s="24">
        <f>'[1]10'!F9</f>
        <v>284166</v>
      </c>
      <c r="G4" s="23">
        <f>'[1]10'!G9</f>
        <v>288254</v>
      </c>
      <c r="H4" s="25">
        <f>'[1]10'!H9</f>
        <v>283043</v>
      </c>
      <c r="I4" s="23">
        <f>'[1]10'!P9</f>
        <v>282097.10200000001</v>
      </c>
      <c r="J4" s="23">
        <f>'[1]10'!Y9</f>
        <v>303276.01450799999</v>
      </c>
      <c r="K4" s="23">
        <f>'[1]10'!AA9</f>
        <v>318439.81523339998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'[1]10'!$B10</f>
        <v xml:space="preserve">2. Transport Infrastructure </v>
      </c>
      <c r="C5" s="23">
        <f>'[1]10'!$C10</f>
        <v>8046</v>
      </c>
      <c r="D5" s="23">
        <f>'[1]10'!$D10</f>
        <v>9599</v>
      </c>
      <c r="E5" s="23">
        <f>'[1]10'!$E10</f>
        <v>10209</v>
      </c>
      <c r="F5" s="24">
        <f>'[1]10'!$F10</f>
        <v>14878</v>
      </c>
      <c r="G5" s="23">
        <f>'[1]10'!$G10</f>
        <v>13878</v>
      </c>
      <c r="H5" s="25">
        <f>'[1]10'!$H10</f>
        <v>12509</v>
      </c>
      <c r="I5" s="23">
        <f>'[1]10'!$P10</f>
        <v>23333.47</v>
      </c>
      <c r="J5" s="23">
        <f>'[1]10'!$Y10</f>
        <v>16644.200780000003</v>
      </c>
      <c r="K5" s="23">
        <f>'[1]10'!$AA10</f>
        <v>17476.410819000004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'[1]10'!$B11</f>
        <v>3. Transport Operations</v>
      </c>
      <c r="C6" s="23">
        <f>'[1]10'!$C11</f>
        <v>651461</v>
      </c>
      <c r="D6" s="23">
        <f>'[1]10'!$D11</f>
        <v>862150</v>
      </c>
      <c r="E6" s="23">
        <f>'[1]10'!$E11</f>
        <v>934935</v>
      </c>
      <c r="F6" s="24">
        <f>'[1]10'!$F11</f>
        <v>1057696</v>
      </c>
      <c r="G6" s="23">
        <f>'[1]10'!$G11</f>
        <v>1093830</v>
      </c>
      <c r="H6" s="25">
        <f>'[1]10'!$H11</f>
        <v>1118291</v>
      </c>
      <c r="I6" s="23">
        <f>'[1]10'!$P11</f>
        <v>1011457.9080000001</v>
      </c>
      <c r="J6" s="23">
        <f>'[1]10'!$Y11</f>
        <v>1059810.0584320002</v>
      </c>
      <c r="K6" s="23">
        <f>'[1]10'!$AA11</f>
        <v>1121929.5613536001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'[1]10'!$B12</f>
        <v>4. Transport Regulation</v>
      </c>
      <c r="C7" s="23">
        <f>'[1]10'!$C12</f>
        <v>267789</v>
      </c>
      <c r="D7" s="23">
        <f>'[1]10'!$D12</f>
        <v>278007</v>
      </c>
      <c r="E7" s="23">
        <f>'[1]10'!$E12</f>
        <v>266236</v>
      </c>
      <c r="F7" s="24">
        <f>'[1]10'!$F12</f>
        <v>308208</v>
      </c>
      <c r="G7" s="23">
        <f>'[1]10'!$G12</f>
        <v>304557</v>
      </c>
      <c r="H7" s="25">
        <f>'[1]10'!$H12</f>
        <v>297762</v>
      </c>
      <c r="I7" s="23">
        <f>'[1]10'!$P12</f>
        <v>291901.55200000003</v>
      </c>
      <c r="J7" s="23">
        <f>'[1]10'!$Y12</f>
        <v>316551.66980799998</v>
      </c>
      <c r="K7" s="23">
        <f>'[1]10'!$AA12</f>
        <v>332379.25329840003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'[1]10'!$B13</f>
        <v>5. Community Based Programme</v>
      </c>
      <c r="C8" s="23">
        <f>'[1]10'!$C13</f>
        <v>37812</v>
      </c>
      <c r="D8" s="23">
        <f>'[1]10'!$D13</f>
        <v>34770</v>
      </c>
      <c r="E8" s="23">
        <f>'[1]10'!$E13</f>
        <v>33241</v>
      </c>
      <c r="F8" s="24">
        <f>'[1]10'!$F13</f>
        <v>43079</v>
      </c>
      <c r="G8" s="23">
        <f>'[1]10'!$G13</f>
        <v>43079</v>
      </c>
      <c r="H8" s="25">
        <f>'[1]10'!$H13</f>
        <v>41114</v>
      </c>
      <c r="I8" s="23">
        <f>'[1]10'!$P13</f>
        <v>41495.004000000001</v>
      </c>
      <c r="J8" s="23">
        <f>'[1]10'!$Y13</f>
        <v>43091.072088000001</v>
      </c>
      <c r="K8" s="23">
        <f>'[1]10'!$AA13</f>
        <v>45245.625692400004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'[1]10'!$B14</f>
        <v>6. 0</v>
      </c>
      <c r="C9" s="23">
        <f>'[1]10'!$C14</f>
        <v>0</v>
      </c>
      <c r="D9" s="23">
        <f>'[1]10'!$D14</f>
        <v>0</v>
      </c>
      <c r="E9" s="23">
        <f>'[1]10'!$E14</f>
        <v>0</v>
      </c>
      <c r="F9" s="24">
        <f>'[1]10'!$F14</f>
        <v>0</v>
      </c>
      <c r="G9" s="23">
        <f>'[1]10'!$G14</f>
        <v>0</v>
      </c>
      <c r="H9" s="25">
        <f>'[1]10'!$H14</f>
        <v>0</v>
      </c>
      <c r="I9" s="23">
        <f>'[1]10'!$P14</f>
        <v>0</v>
      </c>
      <c r="J9" s="23">
        <f>'[1]10'!$Y14</f>
        <v>0</v>
      </c>
      <c r="K9" s="23">
        <f>'[1]10'!$AA14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'[1]10'!$B15</f>
        <v>7. 0</v>
      </c>
      <c r="C10" s="23">
        <f>'[1]10'!$C15</f>
        <v>0</v>
      </c>
      <c r="D10" s="23">
        <f>'[1]10'!$D15</f>
        <v>0</v>
      </c>
      <c r="E10" s="23">
        <f>'[1]10'!$E15</f>
        <v>0</v>
      </c>
      <c r="F10" s="24">
        <f>'[1]10'!$F15</f>
        <v>0</v>
      </c>
      <c r="G10" s="23">
        <f>'[1]10'!$G15</f>
        <v>0</v>
      </c>
      <c r="H10" s="25">
        <f>'[1]10'!$H15</f>
        <v>0</v>
      </c>
      <c r="I10" s="23">
        <f>'[1]10'!$P15</f>
        <v>0</v>
      </c>
      <c r="J10" s="23">
        <f>'[1]10'!$Y15</f>
        <v>0</v>
      </c>
      <c r="K10" s="23">
        <f>'[1]10'!$AA15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'[1]10'!$B16</f>
        <v>8. 0</v>
      </c>
      <c r="C11" s="23">
        <f>'[1]10'!$C16</f>
        <v>0</v>
      </c>
      <c r="D11" s="23">
        <f>'[1]10'!$D16</f>
        <v>0</v>
      </c>
      <c r="E11" s="23">
        <f>'[1]10'!$E16</f>
        <v>0</v>
      </c>
      <c r="F11" s="24">
        <f>'[1]10'!$F16</f>
        <v>0</v>
      </c>
      <c r="G11" s="23">
        <f>'[1]10'!$G16</f>
        <v>0</v>
      </c>
      <c r="H11" s="25">
        <f>'[1]10'!$H16</f>
        <v>0</v>
      </c>
      <c r="I11" s="23">
        <f>'[1]10'!$P16</f>
        <v>0</v>
      </c>
      <c r="J11" s="23">
        <f>'[1]10'!$Y16</f>
        <v>0</v>
      </c>
      <c r="K11" s="23">
        <f>'[1]10'!$AA16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'[1]10'!$B17</f>
        <v>9. 0</v>
      </c>
      <c r="C12" s="23">
        <f>'[1]10'!$C17</f>
        <v>0</v>
      </c>
      <c r="D12" s="23">
        <f>'[1]10'!$D17</f>
        <v>0</v>
      </c>
      <c r="E12" s="23">
        <f>'[1]10'!$E17</f>
        <v>0</v>
      </c>
      <c r="F12" s="24">
        <f>'[1]10'!$F17</f>
        <v>0</v>
      </c>
      <c r="G12" s="23">
        <f>'[1]10'!$G17</f>
        <v>0</v>
      </c>
      <c r="H12" s="25">
        <f>'[1]10'!$H17</f>
        <v>0</v>
      </c>
      <c r="I12" s="23">
        <f>'[1]10'!$P17</f>
        <v>0</v>
      </c>
      <c r="J12" s="23">
        <f>'[1]10'!$Y17</f>
        <v>0</v>
      </c>
      <c r="K12" s="23">
        <f>'[1]10'!$AA17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'[1]10'!$B18</f>
        <v>10. 0</v>
      </c>
      <c r="C13" s="23">
        <f>'[1]10'!$C18</f>
        <v>0</v>
      </c>
      <c r="D13" s="23">
        <f>'[1]10'!$D18</f>
        <v>0</v>
      </c>
      <c r="E13" s="23">
        <f>'[1]10'!$E18</f>
        <v>0</v>
      </c>
      <c r="F13" s="24">
        <f>'[1]10'!$F18</f>
        <v>0</v>
      </c>
      <c r="G13" s="23">
        <f>'[1]10'!$G18</f>
        <v>0</v>
      </c>
      <c r="H13" s="25">
        <f>'[1]10'!$H18</f>
        <v>0</v>
      </c>
      <c r="I13" s="23">
        <f>'[1]10'!$P18</f>
        <v>0</v>
      </c>
      <c r="J13" s="23">
        <f>'[1]10'!$Y18</f>
        <v>0</v>
      </c>
      <c r="K13" s="23">
        <f>'[1]10'!$AA18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'[1]10'!$B19</f>
        <v>11. 0</v>
      </c>
      <c r="C14" s="23">
        <f>'[1]10'!$C19</f>
        <v>0</v>
      </c>
      <c r="D14" s="23">
        <f>'[1]10'!$D19</f>
        <v>0</v>
      </c>
      <c r="E14" s="23">
        <f>'[1]10'!$E19</f>
        <v>0</v>
      </c>
      <c r="F14" s="24">
        <f>'[1]10'!$F19</f>
        <v>0</v>
      </c>
      <c r="G14" s="23">
        <f>'[1]10'!$G19</f>
        <v>0</v>
      </c>
      <c r="H14" s="25">
        <f>'[1]10'!$H19</f>
        <v>0</v>
      </c>
      <c r="I14" s="23">
        <f>'[1]10'!$P19</f>
        <v>0</v>
      </c>
      <c r="J14" s="23">
        <f>'[1]10'!$Y19</f>
        <v>0</v>
      </c>
      <c r="K14" s="23">
        <f>'[1]10'!$AA19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'[1]10'!$B20</f>
        <v>12. 0</v>
      </c>
      <c r="C15" s="23">
        <f>'[1]10'!$C20</f>
        <v>0</v>
      </c>
      <c r="D15" s="23">
        <f>'[1]10'!$D20</f>
        <v>0</v>
      </c>
      <c r="E15" s="23">
        <f>'[1]10'!$E20</f>
        <v>0</v>
      </c>
      <c r="F15" s="24">
        <f>'[1]10'!$F20</f>
        <v>0</v>
      </c>
      <c r="G15" s="23">
        <f>'[1]10'!$G20</f>
        <v>0</v>
      </c>
      <c r="H15" s="25">
        <f>'[1]10'!$H20</f>
        <v>0</v>
      </c>
      <c r="I15" s="23">
        <f>'[1]10'!$P20</f>
        <v>0</v>
      </c>
      <c r="J15" s="23">
        <f>'[1]10'!$Y20</f>
        <v>0</v>
      </c>
      <c r="K15" s="23">
        <f>'[1]10'!$AA20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'[1]10'!$B21</f>
        <v>13. 0</v>
      </c>
      <c r="C16" s="23">
        <f>'[1]10'!$C21</f>
        <v>0</v>
      </c>
      <c r="D16" s="23">
        <f>'[1]10'!$D21</f>
        <v>0</v>
      </c>
      <c r="E16" s="23">
        <f>'[1]10'!$E21</f>
        <v>0</v>
      </c>
      <c r="F16" s="24">
        <f>'[1]10'!$F21</f>
        <v>0</v>
      </c>
      <c r="G16" s="23">
        <f>'[1]10'!$G21</f>
        <v>0</v>
      </c>
      <c r="H16" s="25">
        <f>'[1]10'!$H21</f>
        <v>0</v>
      </c>
      <c r="I16" s="23">
        <f>'[1]10'!$P21</f>
        <v>0</v>
      </c>
      <c r="J16" s="23">
        <f>'[1]10'!$Y21</f>
        <v>0</v>
      </c>
      <c r="K16" s="23">
        <f>'[1]10'!$AA21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'[1]10'!$B22</f>
        <v>14. 0</v>
      </c>
      <c r="C17" s="23">
        <f>'[1]10'!$C22</f>
        <v>0</v>
      </c>
      <c r="D17" s="23">
        <f>'[1]10'!$D22</f>
        <v>0</v>
      </c>
      <c r="E17" s="23">
        <f>'[1]10'!$E22</f>
        <v>0</v>
      </c>
      <c r="F17" s="24">
        <f>'[1]10'!$F22</f>
        <v>0</v>
      </c>
      <c r="G17" s="23">
        <f>'[1]10'!$G22</f>
        <v>0</v>
      </c>
      <c r="H17" s="25">
        <f>'[1]10'!$H22</f>
        <v>0</v>
      </c>
      <c r="I17" s="23">
        <f>'[1]10'!$P22</f>
        <v>0</v>
      </c>
      <c r="J17" s="23">
        <f>'[1]10'!$Y22</f>
        <v>0</v>
      </c>
      <c r="K17" s="23">
        <f>'[1]10'!$AA22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'[1]10'!$B23</f>
        <v>15. 0</v>
      </c>
      <c r="C18" s="23">
        <f>'[1]10'!$C23</f>
        <v>0</v>
      </c>
      <c r="D18" s="23">
        <f>'[1]10'!$D23</f>
        <v>0</v>
      </c>
      <c r="E18" s="23">
        <f>'[1]10'!$E23</f>
        <v>0</v>
      </c>
      <c r="F18" s="24">
        <f>'[1]10'!$F23</f>
        <v>0</v>
      </c>
      <c r="G18" s="23">
        <f>'[1]10'!$G23</f>
        <v>0</v>
      </c>
      <c r="H18" s="25">
        <f>'[1]10'!$H23</f>
        <v>0</v>
      </c>
      <c r="I18" s="23">
        <f>'[1]10'!$P23</f>
        <v>0</v>
      </c>
      <c r="J18" s="23">
        <f>'[1]10'!$Y23</f>
        <v>0</v>
      </c>
      <c r="K18" s="23">
        <f>'[1]10'!$AA23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1582911</v>
      </c>
      <c r="D19" s="28">
        <f t="shared" ref="D19:K19" si="1">SUM(D4:D18)</f>
        <v>1452471</v>
      </c>
      <c r="E19" s="28">
        <f t="shared" si="1"/>
        <v>1517152</v>
      </c>
      <c r="F19" s="29">
        <f t="shared" si="1"/>
        <v>1708027</v>
      </c>
      <c r="G19" s="28">
        <f t="shared" si="1"/>
        <v>1743598</v>
      </c>
      <c r="H19" s="30">
        <f t="shared" si="1"/>
        <v>1752719</v>
      </c>
      <c r="I19" s="28">
        <f t="shared" si="1"/>
        <v>1650285.0360000001</v>
      </c>
      <c r="J19" s="28">
        <f t="shared" si="1"/>
        <v>1739373.0156160002</v>
      </c>
      <c r="K19" s="28">
        <f t="shared" si="1"/>
        <v>1835470.6663968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"&amp;PROPER('[1]10'!$B$6)</f>
        <v>Table 5: Summary of provincial payments and estimates by economic classification: Transport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914586</v>
      </c>
      <c r="D4" s="52">
        <f t="shared" ref="D4:K4" si="0">SUM(D5:D7)</f>
        <v>1050724</v>
      </c>
      <c r="E4" s="52">
        <f t="shared" si="0"/>
        <v>1011599</v>
      </c>
      <c r="F4" s="53">
        <f t="shared" si="0"/>
        <v>1059848.1199999999</v>
      </c>
      <c r="G4" s="52">
        <f t="shared" si="0"/>
        <v>1092640.1200000001</v>
      </c>
      <c r="H4" s="54">
        <f t="shared" si="0"/>
        <v>1109240.25</v>
      </c>
      <c r="I4" s="52">
        <f t="shared" si="0"/>
        <v>1133715.8073800001</v>
      </c>
      <c r="J4" s="52">
        <f t="shared" si="0"/>
        <v>1225173.2068945202</v>
      </c>
      <c r="K4" s="52">
        <f t="shared" si="0"/>
        <v>1292931.8672392461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431264</v>
      </c>
      <c r="D5" s="34">
        <f>B.2!F5</f>
        <v>451049</v>
      </c>
      <c r="E5" s="34">
        <f>B.2!G5</f>
        <v>460552</v>
      </c>
      <c r="F5" s="35">
        <f>B.2!H5</f>
        <v>504122.92</v>
      </c>
      <c r="G5" s="34">
        <f>B.2!I5</f>
        <v>494800.92</v>
      </c>
      <c r="H5" s="36">
        <f>B.2!J5</f>
        <v>488959.25</v>
      </c>
      <c r="I5" s="34">
        <f>B.2!K5</f>
        <v>522107.43132000003</v>
      </c>
      <c r="J5" s="34">
        <f>B.2!L5</f>
        <v>571068.92541128001</v>
      </c>
      <c r="K5" s="36">
        <f>B.2!M5</f>
        <v>599622.371681844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483222.00000000006</v>
      </c>
      <c r="D6" s="23">
        <f>B.2!F8</f>
        <v>599558</v>
      </c>
      <c r="E6" s="23">
        <f>B.2!G8</f>
        <v>550759</v>
      </c>
      <c r="F6" s="24">
        <f>B.2!H8</f>
        <v>555725.19999999995</v>
      </c>
      <c r="G6" s="23">
        <f>B.2!I8</f>
        <v>597839.20000000007</v>
      </c>
      <c r="H6" s="25">
        <f>B.2!J8</f>
        <v>620281</v>
      </c>
      <c r="I6" s="23">
        <f>B.2!K8</f>
        <v>611608.37606000004</v>
      </c>
      <c r="J6" s="23">
        <f>B.2!L8</f>
        <v>654104.28148324008</v>
      </c>
      <c r="K6" s="25">
        <f>B.2!M8</f>
        <v>693309.49555740226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100</v>
      </c>
      <c r="D7" s="39">
        <f>B.2!F47</f>
        <v>117</v>
      </c>
      <c r="E7" s="39">
        <f>B.2!G47</f>
        <v>288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296252</v>
      </c>
      <c r="D8" s="52">
        <f t="shared" ref="D8:K8" si="1">SUM(D9:D15)</f>
        <v>337001</v>
      </c>
      <c r="E8" s="52">
        <f t="shared" si="1"/>
        <v>415566</v>
      </c>
      <c r="F8" s="53">
        <f t="shared" si="1"/>
        <v>436603</v>
      </c>
      <c r="G8" s="52">
        <f t="shared" si="1"/>
        <v>441403</v>
      </c>
      <c r="H8" s="54">
        <f t="shared" si="1"/>
        <v>438793</v>
      </c>
      <c r="I8" s="52">
        <f t="shared" si="1"/>
        <v>447219.3</v>
      </c>
      <c r="J8" s="52">
        <f t="shared" si="1"/>
        <v>463242.68019999994</v>
      </c>
      <c r="K8" s="52">
        <f t="shared" si="1"/>
        <v>489033.81420999998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6427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1479</v>
      </c>
      <c r="D10" s="23">
        <f>B.2!F59</f>
        <v>1455</v>
      </c>
      <c r="E10" s="23">
        <f>B.2!G59</f>
        <v>1235</v>
      </c>
      <c r="F10" s="24">
        <f>B.2!H59</f>
        <v>1127</v>
      </c>
      <c r="G10" s="23">
        <f>B.2!I59</f>
        <v>1627</v>
      </c>
      <c r="H10" s="25">
        <f>B.2!J59</f>
        <v>1627</v>
      </c>
      <c r="I10" s="23">
        <f>B.2!K59</f>
        <v>1701.7</v>
      </c>
      <c r="J10" s="23">
        <f>B.2!L59</f>
        <v>1793.5918000000001</v>
      </c>
      <c r="K10" s="25">
        <f>B.2!M59</f>
        <v>1883.2713900000003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283749</v>
      </c>
      <c r="D13" s="23">
        <f>B.2!F64</f>
        <v>330571</v>
      </c>
      <c r="E13" s="23">
        <f>B.2!G64</f>
        <v>404168</v>
      </c>
      <c r="F13" s="24">
        <f>B.2!H64</f>
        <v>431623</v>
      </c>
      <c r="G13" s="23">
        <f>B.2!I64</f>
        <v>432123</v>
      </c>
      <c r="H13" s="25">
        <f>B.2!J64</f>
        <v>426799</v>
      </c>
      <c r="I13" s="23">
        <f>B.2!K64</f>
        <v>437805</v>
      </c>
      <c r="J13" s="23">
        <f>B.2!L64</f>
        <v>457240.74199999997</v>
      </c>
      <c r="K13" s="25">
        <f>B.2!M64</f>
        <v>482731.77909999999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4597</v>
      </c>
      <c r="D15" s="39">
        <f>B.2!F73</f>
        <v>4975</v>
      </c>
      <c r="E15" s="39">
        <f>B.2!G73</f>
        <v>10163</v>
      </c>
      <c r="F15" s="38">
        <f>B.2!H73</f>
        <v>3853</v>
      </c>
      <c r="G15" s="39">
        <f>B.2!I73</f>
        <v>7653</v>
      </c>
      <c r="H15" s="40">
        <f>B.2!J73</f>
        <v>10367</v>
      </c>
      <c r="I15" s="39">
        <f>B.2!K73</f>
        <v>7712.6</v>
      </c>
      <c r="J15" s="39">
        <f>B.2!L73</f>
        <v>4208.3464000000004</v>
      </c>
      <c r="K15" s="40">
        <f>B.2!M73</f>
        <v>4418.7637200000008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370935</v>
      </c>
      <c r="D16" s="52">
        <f t="shared" ref="D16:K16" si="2">SUM(D17:D23)</f>
        <v>64745</v>
      </c>
      <c r="E16" s="52">
        <f t="shared" si="2"/>
        <v>89675</v>
      </c>
      <c r="F16" s="53">
        <f t="shared" si="2"/>
        <v>211576.1</v>
      </c>
      <c r="G16" s="52">
        <f t="shared" si="2"/>
        <v>209555.1</v>
      </c>
      <c r="H16" s="54">
        <f t="shared" si="2"/>
        <v>204426</v>
      </c>
      <c r="I16" s="52">
        <f t="shared" si="2"/>
        <v>69349.851999999999</v>
      </c>
      <c r="J16" s="52">
        <f t="shared" si="2"/>
        <v>50956.966267999996</v>
      </c>
      <c r="K16" s="52">
        <f t="shared" si="2"/>
        <v>53504.81340092</v>
      </c>
    </row>
    <row r="17" spans="1:11" s="15" customFormat="1" ht="12.75" customHeight="1" x14ac:dyDescent="0.2">
      <c r="A17" s="21"/>
      <c r="B17" s="22" t="s">
        <v>36</v>
      </c>
      <c r="C17" s="35">
        <f>B.2!E78</f>
        <v>6923</v>
      </c>
      <c r="D17" s="34">
        <f>B.2!F78</f>
        <v>15861</v>
      </c>
      <c r="E17" s="34">
        <f>B.2!G78</f>
        <v>37059</v>
      </c>
      <c r="F17" s="35">
        <f>B.2!H78</f>
        <v>148017</v>
      </c>
      <c r="G17" s="34">
        <f>B.2!I78</f>
        <v>150386</v>
      </c>
      <c r="H17" s="36">
        <f>B.2!J78</f>
        <v>148298</v>
      </c>
      <c r="I17" s="34">
        <f>B.2!K78</f>
        <v>27500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364012</v>
      </c>
      <c r="D18" s="23">
        <f>B.2!F81</f>
        <v>48884</v>
      </c>
      <c r="E18" s="23">
        <f>B.2!G81</f>
        <v>52616</v>
      </c>
      <c r="F18" s="24">
        <f>B.2!H81</f>
        <v>63559.1</v>
      </c>
      <c r="G18" s="23">
        <f>B.2!I81</f>
        <v>59169.1</v>
      </c>
      <c r="H18" s="25">
        <f>B.2!J81</f>
        <v>56128</v>
      </c>
      <c r="I18" s="23">
        <f>B.2!K81</f>
        <v>41849.851999999999</v>
      </c>
      <c r="J18" s="23">
        <f>B.2!L81</f>
        <v>50956.966267999996</v>
      </c>
      <c r="K18" s="25">
        <f>B.2!M81</f>
        <v>53504.81340092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1138</v>
      </c>
      <c r="D24" s="52">
        <f>B.2!F90</f>
        <v>1</v>
      </c>
      <c r="E24" s="52">
        <f>B.2!G90</f>
        <v>312</v>
      </c>
      <c r="F24" s="53">
        <f>B.2!H90</f>
        <v>0</v>
      </c>
      <c r="G24" s="52">
        <f>B.2!I90</f>
        <v>0</v>
      </c>
      <c r="H24" s="54">
        <f>B.2!J90</f>
        <v>260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1582911</v>
      </c>
      <c r="D26" s="28">
        <f t="shared" ref="D26:K26" si="3">+D4+D8+D16+D24</f>
        <v>1452471</v>
      </c>
      <c r="E26" s="28">
        <f t="shared" si="3"/>
        <v>1517152</v>
      </c>
      <c r="F26" s="29">
        <f t="shared" si="3"/>
        <v>1708027.22</v>
      </c>
      <c r="G26" s="28">
        <f t="shared" si="3"/>
        <v>1743598.2200000002</v>
      </c>
      <c r="H26" s="30">
        <f t="shared" si="3"/>
        <v>1752719.25</v>
      </c>
      <c r="I26" s="28">
        <f t="shared" si="3"/>
        <v>1650284.9593800001</v>
      </c>
      <c r="J26" s="28">
        <f t="shared" si="3"/>
        <v>1739372.85336252</v>
      </c>
      <c r="K26" s="28">
        <f t="shared" si="3"/>
        <v>1835470.4948501661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'[1]10'!$B203</f>
        <v>1. Office of the MEC</v>
      </c>
      <c r="C4" s="23">
        <f>'[1]10'!$C203</f>
        <v>5427</v>
      </c>
      <c r="D4" s="23">
        <f>'[1]10'!$D203</f>
        <v>5379</v>
      </c>
      <c r="E4" s="23">
        <f>'[1]10'!$E203</f>
        <v>6908</v>
      </c>
      <c r="F4" s="35">
        <f>'[1]10'!$F203</f>
        <v>6858</v>
      </c>
      <c r="G4" s="34">
        <f>'[1]10'!$G203</f>
        <v>9828</v>
      </c>
      <c r="H4" s="36">
        <f>'[1]10'!$H203</f>
        <v>8808</v>
      </c>
      <c r="I4" s="23">
        <f>'[1]10'!$P203</f>
        <v>8735.7979999999989</v>
      </c>
      <c r="J4" s="23">
        <f>'[1]10'!$Y203</f>
        <v>6866.3300920000001</v>
      </c>
      <c r="K4" s="23">
        <f>'[1]10'!$AA203</f>
        <v>7209.6465966000005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'[1]10'!$B204</f>
        <v>2. Management</v>
      </c>
      <c r="C5" s="23">
        <f>'[1]10'!$C204</f>
        <v>17482</v>
      </c>
      <c r="D5" s="23">
        <f>'[1]10'!$D204</f>
        <v>17028</v>
      </c>
      <c r="E5" s="23">
        <f>'[1]10'!$E204</f>
        <v>23577</v>
      </c>
      <c r="F5" s="24">
        <f>'[1]10'!$F204</f>
        <v>21737</v>
      </c>
      <c r="G5" s="23">
        <f>'[1]10'!$G204</f>
        <v>28095</v>
      </c>
      <c r="H5" s="25">
        <f>'[1]10'!$H204</f>
        <v>24494</v>
      </c>
      <c r="I5" s="23">
        <f>'[1]10'!$P204</f>
        <v>24338.477999999999</v>
      </c>
      <c r="J5" s="23">
        <f>'[1]10'!$Y204</f>
        <v>23298.119812000001</v>
      </c>
      <c r="K5" s="23">
        <f>'[1]10'!$AA204</f>
        <v>24463.025802600001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'[1]10'!$B205</f>
        <v>3. Corporate Support</v>
      </c>
      <c r="C6" s="23">
        <f>'[1]10'!$C205</f>
        <v>214940</v>
      </c>
      <c r="D6" s="23">
        <f>'[1]10'!$D205</f>
        <v>209789</v>
      </c>
      <c r="E6" s="23">
        <f>'[1]10'!$E205</f>
        <v>238095</v>
      </c>
      <c r="F6" s="24">
        <f>'[1]10'!$F205</f>
        <v>248515</v>
      </c>
      <c r="G6" s="23">
        <f>'[1]10'!$G205</f>
        <v>245296</v>
      </c>
      <c r="H6" s="25">
        <f>'[1]10'!$H205</f>
        <v>244862</v>
      </c>
      <c r="I6" s="23">
        <f>'[1]10'!$P205</f>
        <v>243053.25</v>
      </c>
      <c r="J6" s="23">
        <f>'[1]10'!$Y205</f>
        <v>265332.4375</v>
      </c>
      <c r="K6" s="23">
        <f>'[1]10'!$AA205</f>
        <v>278599.05937500001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'[1]10'!$B206</f>
        <v>4. Departmental Strategy</v>
      </c>
      <c r="C7" s="23">
        <f>'[1]10'!$C206</f>
        <v>4151</v>
      </c>
      <c r="D7" s="23">
        <f>'[1]10'!$D206</f>
        <v>4355</v>
      </c>
      <c r="E7" s="23">
        <f>'[1]10'!$E206</f>
        <v>3951</v>
      </c>
      <c r="F7" s="24">
        <f>'[1]10'!$F206</f>
        <v>7056</v>
      </c>
      <c r="G7" s="23">
        <f>'[1]10'!$G206</f>
        <v>5035</v>
      </c>
      <c r="H7" s="25">
        <f>'[1]10'!$H206</f>
        <v>4879</v>
      </c>
      <c r="I7" s="23">
        <f>'[1]10'!$P206</f>
        <v>5969.576</v>
      </c>
      <c r="J7" s="23">
        <f>'[1]10'!$Y206</f>
        <v>7779.1271040000001</v>
      </c>
      <c r="K7" s="23">
        <f>'[1]10'!$AA206</f>
        <v>8168.0834592000001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'[1]10'!$B207</f>
        <v>5. Government Fleet Services</v>
      </c>
      <c r="C8" s="23">
        <f>'[1]10'!$C207</f>
        <v>375803</v>
      </c>
      <c r="D8" s="23">
        <f>'[1]10'!$D207</f>
        <v>31394</v>
      </c>
      <c r="E8" s="23">
        <f>'[1]10'!$E207</f>
        <v>0</v>
      </c>
      <c r="F8" s="24">
        <f>'[1]10'!$F207</f>
        <v>0</v>
      </c>
      <c r="G8" s="23">
        <f>'[1]10'!$G207</f>
        <v>0</v>
      </c>
      <c r="H8" s="25">
        <f>'[1]10'!$H207</f>
        <v>0</v>
      </c>
      <c r="I8" s="23">
        <f>'[1]10'!$P207</f>
        <v>0</v>
      </c>
      <c r="J8" s="23">
        <f>'[1]10'!$Y207</f>
        <v>0</v>
      </c>
      <c r="K8" s="23">
        <f>'[1]10'!$AA207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'[1]10'!$B208</f>
        <v>6. 0</v>
      </c>
      <c r="C9" s="23">
        <f>'[1]10'!$C208</f>
        <v>0</v>
      </c>
      <c r="D9" s="23">
        <f>'[1]10'!$D208</f>
        <v>0</v>
      </c>
      <c r="E9" s="23">
        <f>'[1]10'!$E208</f>
        <v>0</v>
      </c>
      <c r="F9" s="24">
        <f>'[1]10'!$F208</f>
        <v>0</v>
      </c>
      <c r="G9" s="23">
        <f>'[1]10'!$G208</f>
        <v>0</v>
      </c>
      <c r="H9" s="25">
        <f>'[1]10'!$H208</f>
        <v>0</v>
      </c>
      <c r="I9" s="23">
        <f>'[1]10'!$P208</f>
        <v>0</v>
      </c>
      <c r="J9" s="23">
        <f>'[1]10'!$Y208</f>
        <v>0</v>
      </c>
      <c r="K9" s="23">
        <f>'[1]10'!$AA208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'[1]10'!$B209</f>
        <v>7. 0</v>
      </c>
      <c r="C10" s="23">
        <f>'[1]10'!$C209</f>
        <v>0</v>
      </c>
      <c r="D10" s="23">
        <f>'[1]10'!$D209</f>
        <v>0</v>
      </c>
      <c r="E10" s="23">
        <f>'[1]10'!$E209</f>
        <v>0</v>
      </c>
      <c r="F10" s="24">
        <f>'[1]10'!$F209</f>
        <v>0</v>
      </c>
      <c r="G10" s="23">
        <f>'[1]10'!$G209</f>
        <v>0</v>
      </c>
      <c r="H10" s="25">
        <f>'[1]10'!$H209</f>
        <v>0</v>
      </c>
      <c r="I10" s="23">
        <f>'[1]10'!$P209</f>
        <v>0</v>
      </c>
      <c r="J10" s="23">
        <f>'[1]10'!$Y209</f>
        <v>0</v>
      </c>
      <c r="K10" s="23">
        <f>'[1]10'!$AA209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'[1]10'!$B210</f>
        <v>8. 0</v>
      </c>
      <c r="C11" s="23">
        <f>'[1]10'!$C210</f>
        <v>0</v>
      </c>
      <c r="D11" s="23">
        <f>'[1]10'!$D210</f>
        <v>0</v>
      </c>
      <c r="E11" s="23">
        <f>'[1]10'!$E210</f>
        <v>0</v>
      </c>
      <c r="F11" s="24">
        <f>'[1]10'!$F210</f>
        <v>0</v>
      </c>
      <c r="G11" s="23">
        <f>'[1]10'!$G210</f>
        <v>0</v>
      </c>
      <c r="H11" s="25">
        <f>'[1]10'!$H210</f>
        <v>0</v>
      </c>
      <c r="I11" s="23">
        <f>'[1]10'!$P210</f>
        <v>0</v>
      </c>
      <c r="J11" s="23">
        <f>'[1]10'!$Y210</f>
        <v>0</v>
      </c>
      <c r="K11" s="23">
        <f>'[1]10'!$AA210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'[1]10'!$B211</f>
        <v>9. 0</v>
      </c>
      <c r="C12" s="23">
        <f>'[1]10'!$C211</f>
        <v>0</v>
      </c>
      <c r="D12" s="23">
        <f>'[1]10'!$D211</f>
        <v>0</v>
      </c>
      <c r="E12" s="23">
        <f>'[1]10'!$E211</f>
        <v>0</v>
      </c>
      <c r="F12" s="24">
        <f>'[1]10'!$F211</f>
        <v>0</v>
      </c>
      <c r="G12" s="23">
        <f>'[1]10'!$G211</f>
        <v>0</v>
      </c>
      <c r="H12" s="25">
        <f>'[1]10'!$H211</f>
        <v>0</v>
      </c>
      <c r="I12" s="23">
        <f>'[1]10'!$P211</f>
        <v>0</v>
      </c>
      <c r="J12" s="23">
        <f>'[1]10'!$Y211</f>
        <v>0</v>
      </c>
      <c r="K12" s="23">
        <f>'[1]10'!$AA211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'[1]10'!$B212</f>
        <v>10. 0</v>
      </c>
      <c r="C13" s="23">
        <f>'[1]10'!$C212</f>
        <v>0</v>
      </c>
      <c r="D13" s="23">
        <f>'[1]10'!$D212</f>
        <v>0</v>
      </c>
      <c r="E13" s="23">
        <f>'[1]10'!$E212</f>
        <v>0</v>
      </c>
      <c r="F13" s="24">
        <f>'[1]10'!$F212</f>
        <v>0</v>
      </c>
      <c r="G13" s="23">
        <f>'[1]10'!$G212</f>
        <v>0</v>
      </c>
      <c r="H13" s="25">
        <f>'[1]10'!$H212</f>
        <v>0</v>
      </c>
      <c r="I13" s="23">
        <f>'[1]10'!$P212</f>
        <v>0</v>
      </c>
      <c r="J13" s="23">
        <f>'[1]10'!$Y212</f>
        <v>0</v>
      </c>
      <c r="K13" s="23">
        <f>'[1]10'!$AA212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'[1]10'!$B213</f>
        <v>11. 0</v>
      </c>
      <c r="C14" s="23">
        <f>'[1]10'!$C213</f>
        <v>0</v>
      </c>
      <c r="D14" s="23">
        <f>'[1]10'!$D213</f>
        <v>0</v>
      </c>
      <c r="E14" s="23">
        <f>'[1]10'!$E213</f>
        <v>0</v>
      </c>
      <c r="F14" s="24">
        <f>'[1]10'!$F213</f>
        <v>0</v>
      </c>
      <c r="G14" s="23">
        <f>'[1]10'!$G213</f>
        <v>0</v>
      </c>
      <c r="H14" s="25">
        <f>'[1]10'!$H213</f>
        <v>0</v>
      </c>
      <c r="I14" s="23">
        <f>'[1]10'!$P213</f>
        <v>0</v>
      </c>
      <c r="J14" s="23">
        <f>'[1]10'!$Y213</f>
        <v>0</v>
      </c>
      <c r="K14" s="23">
        <f>'[1]10'!$AA213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'[1]10'!$B214</f>
        <v>12. 0</v>
      </c>
      <c r="C15" s="23">
        <f>'[1]10'!$C214</f>
        <v>0</v>
      </c>
      <c r="D15" s="23">
        <f>'[1]10'!$D214</f>
        <v>0</v>
      </c>
      <c r="E15" s="23">
        <f>'[1]10'!$E214</f>
        <v>0</v>
      </c>
      <c r="F15" s="24">
        <f>'[1]10'!$F214</f>
        <v>0</v>
      </c>
      <c r="G15" s="23">
        <f>'[1]10'!$G214</f>
        <v>0</v>
      </c>
      <c r="H15" s="25">
        <f>'[1]10'!$H214</f>
        <v>0</v>
      </c>
      <c r="I15" s="23">
        <f>'[1]10'!$P214</f>
        <v>0</v>
      </c>
      <c r="J15" s="23">
        <f>'[1]10'!$Y214</f>
        <v>0</v>
      </c>
      <c r="K15" s="23">
        <f>'[1]10'!$AA214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'[1]10'!$B215</f>
        <v>13. 0</v>
      </c>
      <c r="C16" s="23">
        <f>'[1]10'!$C215</f>
        <v>0</v>
      </c>
      <c r="D16" s="23">
        <f>'[1]10'!$D215</f>
        <v>0</v>
      </c>
      <c r="E16" s="23">
        <f>'[1]10'!$E215</f>
        <v>0</v>
      </c>
      <c r="F16" s="24">
        <f>'[1]10'!$F215</f>
        <v>0</v>
      </c>
      <c r="G16" s="23">
        <f>'[1]10'!$G215</f>
        <v>0</v>
      </c>
      <c r="H16" s="25">
        <f>'[1]10'!$H215</f>
        <v>0</v>
      </c>
      <c r="I16" s="23">
        <f>'[1]10'!$P215</f>
        <v>0</v>
      </c>
      <c r="J16" s="23">
        <f>'[1]10'!$Y215</f>
        <v>0</v>
      </c>
      <c r="K16" s="23">
        <f>'[1]10'!$AA215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'[1]10'!$B216</f>
        <v>14. 0</v>
      </c>
      <c r="C17" s="23">
        <f>'[1]10'!$C216</f>
        <v>0</v>
      </c>
      <c r="D17" s="23">
        <f>'[1]10'!$D216</f>
        <v>0</v>
      </c>
      <c r="E17" s="23">
        <f>'[1]10'!$E216</f>
        <v>0</v>
      </c>
      <c r="F17" s="24">
        <f>'[1]10'!$F216</f>
        <v>0</v>
      </c>
      <c r="G17" s="23">
        <f>'[1]10'!$G216</f>
        <v>0</v>
      </c>
      <c r="H17" s="25">
        <f>'[1]10'!$H216</f>
        <v>0</v>
      </c>
      <c r="I17" s="23">
        <f>'[1]10'!$P216</f>
        <v>0</v>
      </c>
      <c r="J17" s="23">
        <f>'[1]10'!$Y216</f>
        <v>0</v>
      </c>
      <c r="K17" s="23">
        <f>'[1]10'!$AA216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'[1]10'!$B217</f>
        <v>15. 0</v>
      </c>
      <c r="C18" s="23">
        <f>'[1]10'!$C217</f>
        <v>0</v>
      </c>
      <c r="D18" s="23">
        <f>'[1]10'!$D217</f>
        <v>0</v>
      </c>
      <c r="E18" s="23">
        <f>'[1]10'!$E217</f>
        <v>0</v>
      </c>
      <c r="F18" s="24">
        <f>'[1]10'!$F217</f>
        <v>0</v>
      </c>
      <c r="G18" s="23">
        <f>'[1]10'!$G217</f>
        <v>0</v>
      </c>
      <c r="H18" s="25">
        <f>'[1]10'!$H217</f>
        <v>0</v>
      </c>
      <c r="I18" s="23">
        <f>'[1]10'!$P217</f>
        <v>0</v>
      </c>
      <c r="J18" s="23">
        <f>'[1]10'!$Y217</f>
        <v>0</v>
      </c>
      <c r="K18" s="23">
        <f>'[1]10'!$AA217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617803</v>
      </c>
      <c r="D19" s="28">
        <f t="shared" ref="D19:K19" si="1">SUM(D4:D18)</f>
        <v>267945</v>
      </c>
      <c r="E19" s="28">
        <f t="shared" si="1"/>
        <v>272531</v>
      </c>
      <c r="F19" s="29">
        <f t="shared" si="1"/>
        <v>284166</v>
      </c>
      <c r="G19" s="28">
        <f t="shared" si="1"/>
        <v>288254</v>
      </c>
      <c r="H19" s="30">
        <f t="shared" si="1"/>
        <v>283043</v>
      </c>
      <c r="I19" s="28">
        <f t="shared" si="1"/>
        <v>282097.10200000001</v>
      </c>
      <c r="J19" s="28">
        <f t="shared" si="1"/>
        <v>303276.01450799999</v>
      </c>
      <c r="K19" s="28">
        <f t="shared" si="1"/>
        <v>318439.81523339998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251334</v>
      </c>
      <c r="D4" s="52">
        <f t="shared" ref="D4:K4" si="0">SUM(D5:D7)</f>
        <v>255010</v>
      </c>
      <c r="E4" s="52">
        <f t="shared" si="0"/>
        <v>254961</v>
      </c>
      <c r="F4" s="53">
        <f t="shared" si="0"/>
        <v>273133.18</v>
      </c>
      <c r="G4" s="52">
        <f t="shared" si="0"/>
        <v>272923.18</v>
      </c>
      <c r="H4" s="54">
        <f t="shared" si="0"/>
        <v>268876.21999999997</v>
      </c>
      <c r="I4" s="52">
        <f t="shared" si="0"/>
        <v>272367.95908</v>
      </c>
      <c r="J4" s="52">
        <f t="shared" si="0"/>
        <v>291264.05487032002</v>
      </c>
      <c r="K4" s="52">
        <f t="shared" si="0"/>
        <v>305827.25761383603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'[1]10'!C$225</f>
        <v>168910</v>
      </c>
      <c r="D5" s="34">
        <f>'[1]10'!D$225</f>
        <v>183212</v>
      </c>
      <c r="E5" s="34">
        <f>'[1]10'!E$225</f>
        <v>185576</v>
      </c>
      <c r="F5" s="35">
        <f>'[1]10'!F$225</f>
        <v>203809.12</v>
      </c>
      <c r="G5" s="34">
        <f>'[1]10'!G$225</f>
        <v>196889.12</v>
      </c>
      <c r="H5" s="36">
        <f>'[1]10'!H$225</f>
        <v>201235.22</v>
      </c>
      <c r="I5" s="34">
        <f>'[1]10'!P$225</f>
        <v>214457.99952000001</v>
      </c>
      <c r="J5" s="34">
        <f>'[1]10'!Y$225</f>
        <v>229472.49349408</v>
      </c>
      <c r="K5" s="36">
        <f>'[1]10'!AA$225</f>
        <v>240946.11816878404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'[1]10'!C$228</f>
        <v>82323.999999999985</v>
      </c>
      <c r="D6" s="23">
        <f>'[1]10'!D$228</f>
        <v>71681</v>
      </c>
      <c r="E6" s="23">
        <f>'[1]10'!E$228</f>
        <v>69314</v>
      </c>
      <c r="F6" s="24">
        <f>'[1]10'!F$228</f>
        <v>69324.06</v>
      </c>
      <c r="G6" s="23">
        <f>'[1]10'!G$228</f>
        <v>76034.06</v>
      </c>
      <c r="H6" s="25">
        <f>'[1]10'!H$228</f>
        <v>67641</v>
      </c>
      <c r="I6" s="23">
        <f>'[1]10'!P$228</f>
        <v>57909.959560000003</v>
      </c>
      <c r="J6" s="23">
        <f>'[1]10'!Y$228</f>
        <v>61791.561376240003</v>
      </c>
      <c r="K6" s="25">
        <f>'[1]10'!AA$228</f>
        <v>64881.139445052002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'[1]10'!C$267</f>
        <v>100</v>
      </c>
      <c r="D7" s="39">
        <f>'[1]10'!D$267</f>
        <v>117</v>
      </c>
      <c r="E7" s="39">
        <f>'[1]10'!E$267</f>
        <v>71</v>
      </c>
      <c r="F7" s="38">
        <f>'[1]10'!F$267</f>
        <v>0</v>
      </c>
      <c r="G7" s="39">
        <f>'[1]10'!G$267</f>
        <v>0</v>
      </c>
      <c r="H7" s="40">
        <f>'[1]10'!H$267</f>
        <v>0</v>
      </c>
      <c r="I7" s="39">
        <f>'[1]10'!P$267</f>
        <v>0</v>
      </c>
      <c r="J7" s="39">
        <f>'[1]10'!Y$267</f>
        <v>0</v>
      </c>
      <c r="K7" s="40">
        <f>'[1]10'!AA$267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3447</v>
      </c>
      <c r="D8" s="52">
        <f t="shared" ref="D8:K8" si="1">SUM(D9:D15)</f>
        <v>1995</v>
      </c>
      <c r="E8" s="52">
        <f t="shared" si="1"/>
        <v>5032</v>
      </c>
      <c r="F8" s="53">
        <f t="shared" si="1"/>
        <v>1827</v>
      </c>
      <c r="G8" s="52">
        <f t="shared" si="1"/>
        <v>3177</v>
      </c>
      <c r="H8" s="54">
        <f t="shared" si="1"/>
        <v>2891</v>
      </c>
      <c r="I8" s="52">
        <f t="shared" si="1"/>
        <v>1911</v>
      </c>
      <c r="J8" s="52">
        <f t="shared" si="1"/>
        <v>2014.1940000000002</v>
      </c>
      <c r="K8" s="52">
        <f t="shared" si="1"/>
        <v>2114.9037000000003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'[1]10'!C$271</f>
        <v>0</v>
      </c>
      <c r="D9" s="34">
        <f>'[1]10'!D$271</f>
        <v>0</v>
      </c>
      <c r="E9" s="34">
        <f>'[1]10'!E$271</f>
        <v>0</v>
      </c>
      <c r="F9" s="35">
        <f>'[1]10'!F$271</f>
        <v>0</v>
      </c>
      <c r="G9" s="34">
        <f>'[1]10'!G$271</f>
        <v>0</v>
      </c>
      <c r="H9" s="36">
        <f>'[1]10'!H$271</f>
        <v>0</v>
      </c>
      <c r="I9" s="34">
        <f>'[1]10'!P$271</f>
        <v>0</v>
      </c>
      <c r="J9" s="34">
        <f>'[1]10'!Y$271</f>
        <v>0</v>
      </c>
      <c r="K9" s="36">
        <f>'[1]10'!AA$271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'[1]10'!C$278</f>
        <v>0</v>
      </c>
      <c r="D10" s="23">
        <f>'[1]10'!D$278</f>
        <v>0</v>
      </c>
      <c r="E10" s="23">
        <f>'[1]10'!E$278</f>
        <v>0</v>
      </c>
      <c r="F10" s="24">
        <f>'[1]10'!F$278</f>
        <v>0</v>
      </c>
      <c r="G10" s="23">
        <f>'[1]10'!G$278</f>
        <v>0</v>
      </c>
      <c r="H10" s="25">
        <f>'[1]10'!H$278</f>
        <v>0</v>
      </c>
      <c r="I10" s="23">
        <f>'[1]10'!P$278</f>
        <v>0</v>
      </c>
      <c r="J10" s="23">
        <f>'[1]10'!Y$278</f>
        <v>0</v>
      </c>
      <c r="K10" s="25">
        <f>'[1]10'!AA$278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'[1]10'!C$281</f>
        <v>0</v>
      </c>
      <c r="D11" s="23">
        <f>'[1]10'!D$281</f>
        <v>0</v>
      </c>
      <c r="E11" s="23">
        <f>'[1]10'!E$281</f>
        <v>0</v>
      </c>
      <c r="F11" s="24">
        <f>'[1]10'!F$281</f>
        <v>0</v>
      </c>
      <c r="G11" s="23">
        <f>'[1]10'!G$281</f>
        <v>0</v>
      </c>
      <c r="H11" s="25">
        <f>'[1]10'!H$281</f>
        <v>0</v>
      </c>
      <c r="I11" s="23">
        <f>'[1]10'!P$281</f>
        <v>0</v>
      </c>
      <c r="J11" s="23">
        <f>'[1]10'!Y$281</f>
        <v>0</v>
      </c>
      <c r="K11" s="25">
        <f>'[1]10'!AA$281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'[1]10'!C$282</f>
        <v>0</v>
      </c>
      <c r="D12" s="23">
        <f>'[1]10'!D$282</f>
        <v>0</v>
      </c>
      <c r="E12" s="23">
        <f>'[1]10'!E$282</f>
        <v>0</v>
      </c>
      <c r="F12" s="24">
        <f>'[1]10'!F$282</f>
        <v>0</v>
      </c>
      <c r="G12" s="23">
        <f>'[1]10'!G$282</f>
        <v>0</v>
      </c>
      <c r="H12" s="25">
        <f>'[1]10'!H$282</f>
        <v>0</v>
      </c>
      <c r="I12" s="23">
        <f>'[1]10'!P$282</f>
        <v>0</v>
      </c>
      <c r="J12" s="23">
        <f>'[1]10'!Y$282</f>
        <v>0</v>
      </c>
      <c r="K12" s="25">
        <f>'[1]10'!AA$282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'[1]10'!C$283</f>
        <v>0</v>
      </c>
      <c r="D13" s="23">
        <f>'[1]10'!D$283</f>
        <v>0</v>
      </c>
      <c r="E13" s="23">
        <f>'[1]10'!E$283</f>
        <v>0</v>
      </c>
      <c r="F13" s="24">
        <f>'[1]10'!F$283</f>
        <v>0</v>
      </c>
      <c r="G13" s="23">
        <f>'[1]10'!G$283</f>
        <v>0</v>
      </c>
      <c r="H13" s="25">
        <f>'[1]10'!H$283</f>
        <v>0</v>
      </c>
      <c r="I13" s="23">
        <f>'[1]10'!P$283</f>
        <v>0</v>
      </c>
      <c r="J13" s="23">
        <f>'[1]10'!Y$283</f>
        <v>0</v>
      </c>
      <c r="K13" s="25">
        <f>'[1]10'!AA$283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'[1]10'!C$290</f>
        <v>0</v>
      </c>
      <c r="D14" s="23">
        <f>'[1]10'!D$290</f>
        <v>0</v>
      </c>
      <c r="E14" s="23">
        <f>'[1]10'!E$290</f>
        <v>0</v>
      </c>
      <c r="F14" s="24">
        <f>'[1]10'!F$290</f>
        <v>0</v>
      </c>
      <c r="G14" s="23">
        <f>'[1]10'!G$290</f>
        <v>0</v>
      </c>
      <c r="H14" s="25">
        <f>'[1]10'!H$290</f>
        <v>0</v>
      </c>
      <c r="I14" s="23">
        <f>'[1]10'!P$290</f>
        <v>0</v>
      </c>
      <c r="J14" s="23">
        <f>'[1]10'!Y$290</f>
        <v>0</v>
      </c>
      <c r="K14" s="25">
        <f>'[1]10'!AA$290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'[1]10'!C$291</f>
        <v>3447</v>
      </c>
      <c r="D15" s="39">
        <f>'[1]10'!D$291</f>
        <v>1995</v>
      </c>
      <c r="E15" s="39">
        <f>'[1]10'!E$291</f>
        <v>5032</v>
      </c>
      <c r="F15" s="38">
        <f>'[1]10'!F$291</f>
        <v>1827</v>
      </c>
      <c r="G15" s="39">
        <f>'[1]10'!G$291</f>
        <v>3177</v>
      </c>
      <c r="H15" s="40">
        <f>'[1]10'!H$291</f>
        <v>2891</v>
      </c>
      <c r="I15" s="39">
        <f>'[1]10'!P$291</f>
        <v>1911</v>
      </c>
      <c r="J15" s="39">
        <f>'[1]10'!Y$291</f>
        <v>2014.1940000000002</v>
      </c>
      <c r="K15" s="40">
        <f>'[1]10'!AA$291</f>
        <v>2114.9037000000003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361887</v>
      </c>
      <c r="D16" s="52">
        <f t="shared" ref="D16:K16" si="2">SUM(D17:D23)</f>
        <v>10939</v>
      </c>
      <c r="E16" s="52">
        <f t="shared" si="2"/>
        <v>12226</v>
      </c>
      <c r="F16" s="53">
        <f t="shared" si="2"/>
        <v>9206</v>
      </c>
      <c r="G16" s="52">
        <f t="shared" si="2"/>
        <v>12154</v>
      </c>
      <c r="H16" s="54">
        <f t="shared" si="2"/>
        <v>11016</v>
      </c>
      <c r="I16" s="52">
        <f t="shared" si="2"/>
        <v>7818.1799999999994</v>
      </c>
      <c r="J16" s="52">
        <f t="shared" si="2"/>
        <v>9997.7717200000006</v>
      </c>
      <c r="K16" s="52">
        <f t="shared" si="2"/>
        <v>10497.65912552</v>
      </c>
    </row>
    <row r="17" spans="1:11" s="15" customFormat="1" ht="12.75" customHeight="1" x14ac:dyDescent="0.2">
      <c r="A17" s="21"/>
      <c r="B17" s="22" t="s">
        <v>36</v>
      </c>
      <c r="C17" s="35">
        <f>'[1]10'!C$295</f>
        <v>0</v>
      </c>
      <c r="D17" s="34">
        <f>'[1]10'!D$295</f>
        <v>0</v>
      </c>
      <c r="E17" s="34">
        <f>'[1]10'!E$295</f>
        <v>0</v>
      </c>
      <c r="F17" s="35">
        <f>'[1]10'!F$295</f>
        <v>0</v>
      </c>
      <c r="G17" s="34">
        <f>'[1]10'!G$295</f>
        <v>0</v>
      </c>
      <c r="H17" s="36">
        <f>'[1]10'!H$295</f>
        <v>0</v>
      </c>
      <c r="I17" s="34">
        <f>'[1]10'!P$295</f>
        <v>0</v>
      </c>
      <c r="J17" s="34">
        <f>'[1]10'!Y$295</f>
        <v>0</v>
      </c>
      <c r="K17" s="36">
        <f>'[1]10'!AA$295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'[1]10'!C$298</f>
        <v>361887</v>
      </c>
      <c r="D18" s="23">
        <f>'[1]10'!D$298</f>
        <v>10939</v>
      </c>
      <c r="E18" s="23">
        <f>'[1]10'!E$298</f>
        <v>12226</v>
      </c>
      <c r="F18" s="24">
        <f>'[1]10'!F$298</f>
        <v>9206</v>
      </c>
      <c r="G18" s="23">
        <f>'[1]10'!G$298</f>
        <v>12154</v>
      </c>
      <c r="H18" s="25">
        <f>'[1]10'!H$298</f>
        <v>11016</v>
      </c>
      <c r="I18" s="23">
        <f>'[1]10'!P$298</f>
        <v>7818.1799999999994</v>
      </c>
      <c r="J18" s="23">
        <f>'[1]10'!Y$298</f>
        <v>9997.7717200000006</v>
      </c>
      <c r="K18" s="25">
        <f>'[1]10'!AA$298</f>
        <v>10497.65912552</v>
      </c>
    </row>
    <row r="19" spans="1:11" s="15" customFormat="1" ht="12.75" customHeight="1" x14ac:dyDescent="0.2">
      <c r="A19" s="21"/>
      <c r="B19" s="22" t="s">
        <v>38</v>
      </c>
      <c r="C19" s="24">
        <f>'[1]10'!C$301</f>
        <v>0</v>
      </c>
      <c r="D19" s="23">
        <f>'[1]10'!D$301</f>
        <v>0</v>
      </c>
      <c r="E19" s="23">
        <f>'[1]10'!E$301</f>
        <v>0</v>
      </c>
      <c r="F19" s="24">
        <f>'[1]10'!F$301</f>
        <v>0</v>
      </c>
      <c r="G19" s="23">
        <f>'[1]10'!G$301</f>
        <v>0</v>
      </c>
      <c r="H19" s="25">
        <f>'[1]10'!H$301</f>
        <v>0</v>
      </c>
      <c r="I19" s="23">
        <f>'[1]10'!P$301</f>
        <v>0</v>
      </c>
      <c r="J19" s="23">
        <f>'[1]10'!Y$301</f>
        <v>0</v>
      </c>
      <c r="K19" s="25">
        <f>'[1]10'!AA$301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'[1]10'!C$302</f>
        <v>0</v>
      </c>
      <c r="D20" s="23">
        <f>'[1]10'!D$302</f>
        <v>0</v>
      </c>
      <c r="E20" s="23">
        <f>'[1]10'!E$302</f>
        <v>0</v>
      </c>
      <c r="F20" s="24">
        <f>'[1]10'!F$302</f>
        <v>0</v>
      </c>
      <c r="G20" s="23">
        <f>'[1]10'!G$302</f>
        <v>0</v>
      </c>
      <c r="H20" s="25">
        <f>'[1]10'!H$302</f>
        <v>0</v>
      </c>
      <c r="I20" s="23">
        <f>'[1]10'!P$302</f>
        <v>0</v>
      </c>
      <c r="J20" s="23">
        <f>'[1]10'!Y$302</f>
        <v>0</v>
      </c>
      <c r="K20" s="25">
        <f>'[1]10'!AA$302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'[1]10'!C$303</f>
        <v>0</v>
      </c>
      <c r="D21" s="23">
        <f>'[1]10'!D$303</f>
        <v>0</v>
      </c>
      <c r="E21" s="23">
        <f>'[1]10'!E$303</f>
        <v>0</v>
      </c>
      <c r="F21" s="24">
        <f>'[1]10'!F$303</f>
        <v>0</v>
      </c>
      <c r="G21" s="23">
        <f>'[1]10'!G$303</f>
        <v>0</v>
      </c>
      <c r="H21" s="25">
        <f>'[1]10'!H$303</f>
        <v>0</v>
      </c>
      <c r="I21" s="23">
        <f>'[1]10'!P$303</f>
        <v>0</v>
      </c>
      <c r="J21" s="23">
        <f>'[1]10'!Y$303</f>
        <v>0</v>
      </c>
      <c r="K21" s="25">
        <f>'[1]10'!AA$303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'[1]10'!C$304</f>
        <v>0</v>
      </c>
      <c r="D22" s="23">
        <f>'[1]10'!D$304</f>
        <v>0</v>
      </c>
      <c r="E22" s="23">
        <f>'[1]10'!E$304</f>
        <v>0</v>
      </c>
      <c r="F22" s="24">
        <f>'[1]10'!F$304</f>
        <v>0</v>
      </c>
      <c r="G22" s="23">
        <f>'[1]10'!G$304</f>
        <v>0</v>
      </c>
      <c r="H22" s="25">
        <f>'[1]10'!H$304</f>
        <v>0</v>
      </c>
      <c r="I22" s="23">
        <f>'[1]10'!P$304</f>
        <v>0</v>
      </c>
      <c r="J22" s="23">
        <f>'[1]10'!Y$304</f>
        <v>0</v>
      </c>
      <c r="K22" s="25">
        <f>'[1]10'!AA$304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'[1]10'!C$305</f>
        <v>0</v>
      </c>
      <c r="D23" s="39">
        <f>'[1]10'!D$305</f>
        <v>0</v>
      </c>
      <c r="E23" s="39">
        <f>'[1]10'!E$305</f>
        <v>0</v>
      </c>
      <c r="F23" s="38">
        <f>'[1]10'!F$305</f>
        <v>0</v>
      </c>
      <c r="G23" s="39">
        <f>'[1]10'!G$305</f>
        <v>0</v>
      </c>
      <c r="H23" s="40">
        <f>'[1]10'!H$305</f>
        <v>0</v>
      </c>
      <c r="I23" s="39">
        <f>'[1]10'!P$305</f>
        <v>0</v>
      </c>
      <c r="J23" s="39">
        <f>'[1]10'!Y$305</f>
        <v>0</v>
      </c>
      <c r="K23" s="40">
        <f>'[1]10'!AA$305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'[1]10'!C$306</f>
        <v>1135</v>
      </c>
      <c r="D24" s="52">
        <f>'[1]10'!D$306</f>
        <v>1</v>
      </c>
      <c r="E24" s="52">
        <f>'[1]10'!E$306</f>
        <v>312</v>
      </c>
      <c r="F24" s="53">
        <f>'[1]10'!F$306</f>
        <v>0</v>
      </c>
      <c r="G24" s="52">
        <f>'[1]10'!G$306</f>
        <v>0</v>
      </c>
      <c r="H24" s="54">
        <f>'[1]10'!H$306</f>
        <v>260</v>
      </c>
      <c r="I24" s="52">
        <f>'[1]10'!P$306</f>
        <v>0</v>
      </c>
      <c r="J24" s="52">
        <f>'[1]10'!Y$306</f>
        <v>0</v>
      </c>
      <c r="K24" s="52">
        <f>'[1]10'!AA$306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617803</v>
      </c>
      <c r="D26" s="28">
        <f t="shared" ref="D26:K26" si="3">+D4+D8+D16+D24</f>
        <v>267945</v>
      </c>
      <c r="E26" s="28">
        <f t="shared" si="3"/>
        <v>272531</v>
      </c>
      <c r="F26" s="29">
        <f t="shared" si="3"/>
        <v>284166.18</v>
      </c>
      <c r="G26" s="28">
        <f t="shared" si="3"/>
        <v>288254.18</v>
      </c>
      <c r="H26" s="30">
        <f t="shared" si="3"/>
        <v>283043.21999999997</v>
      </c>
      <c r="I26" s="28">
        <f t="shared" si="3"/>
        <v>282097.13907999999</v>
      </c>
      <c r="J26" s="28">
        <f t="shared" si="3"/>
        <v>303276.02059032005</v>
      </c>
      <c r="K26" s="28">
        <f t="shared" si="3"/>
        <v>318439.82043935603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"&amp;'[1]10'!$B$10</f>
        <v xml:space="preserve">Table 14: Summary of payments and estimates by sub-programme: Transport Infrastructure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'[1]10'!$B353</f>
        <v>1. Programme Support</v>
      </c>
      <c r="C4" s="23">
        <f>'[1]10'!$C353</f>
        <v>0</v>
      </c>
      <c r="D4" s="23">
        <f>'[1]10'!$D353</f>
        <v>0</v>
      </c>
      <c r="E4" s="23">
        <f>'[1]10'!$E353</f>
        <v>0</v>
      </c>
      <c r="F4" s="35">
        <f>'[1]10'!$F353</f>
        <v>1173</v>
      </c>
      <c r="G4" s="34">
        <f>'[1]10'!$G353</f>
        <v>1173</v>
      </c>
      <c r="H4" s="36">
        <f>'[1]10'!$H353</f>
        <v>1106</v>
      </c>
      <c r="I4" s="23">
        <f>'[1]10'!$P353</f>
        <v>2310.2420000000002</v>
      </c>
      <c r="J4" s="23">
        <f>'[1]10'!$Y353</f>
        <v>1304.0044680000001</v>
      </c>
      <c r="K4" s="23">
        <f>'[1]10'!$AA353</f>
        <v>1369.2046914000002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'[1]10'!$B354</f>
        <v>2. Infrastructure Planning</v>
      </c>
      <c r="C5" s="23">
        <f>'[1]10'!$C354</f>
        <v>3616</v>
      </c>
      <c r="D5" s="23">
        <f>'[1]10'!$D354</f>
        <v>5051</v>
      </c>
      <c r="E5" s="23">
        <f>'[1]10'!$E354</f>
        <v>4551</v>
      </c>
      <c r="F5" s="24">
        <f>'[1]10'!$F354</f>
        <v>8504</v>
      </c>
      <c r="G5" s="23">
        <f>'[1]10'!$G354</f>
        <v>7504</v>
      </c>
      <c r="H5" s="25">
        <f>'[1]10'!$H354</f>
        <v>7840</v>
      </c>
      <c r="I5" s="23">
        <f>'[1]10'!$P354</f>
        <v>13423.374</v>
      </c>
      <c r="J5" s="23">
        <f>'[1]10'!$Y354</f>
        <v>9630.8321960000012</v>
      </c>
      <c r="K5" s="23">
        <f>'[1]10'!$AA354</f>
        <v>10112.373805800002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'[1]10'!$B355</f>
        <v>3. Infrastructure Design</v>
      </c>
      <c r="C6" s="23">
        <f>'[1]10'!$C355</f>
        <v>4430</v>
      </c>
      <c r="D6" s="23">
        <f>'[1]10'!$D355</f>
        <v>4548</v>
      </c>
      <c r="E6" s="23">
        <f>'[1]10'!$E355</f>
        <v>5658</v>
      </c>
      <c r="F6" s="24">
        <f>'[1]10'!$F355</f>
        <v>5201</v>
      </c>
      <c r="G6" s="23">
        <f>'[1]10'!$G355</f>
        <v>5201</v>
      </c>
      <c r="H6" s="25">
        <f>'[1]10'!$H355</f>
        <v>3563</v>
      </c>
      <c r="I6" s="23">
        <f>'[1]10'!$P355</f>
        <v>7599.8540000000003</v>
      </c>
      <c r="J6" s="23">
        <f>'[1]10'!$Y355</f>
        <v>5709.3641160000006</v>
      </c>
      <c r="K6" s="23">
        <f>'[1]10'!$AA355</f>
        <v>5994.8323218000005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'[1]10'!$B356</f>
        <v>4. 0</v>
      </c>
      <c r="C7" s="23">
        <f>'[1]10'!$C356</f>
        <v>0</v>
      </c>
      <c r="D7" s="23">
        <f>'[1]10'!$D356</f>
        <v>0</v>
      </c>
      <c r="E7" s="23">
        <f>'[1]10'!$E356</f>
        <v>0</v>
      </c>
      <c r="F7" s="24">
        <f>'[1]10'!$F356</f>
        <v>0</v>
      </c>
      <c r="G7" s="23">
        <f>'[1]10'!$G356</f>
        <v>0</v>
      </c>
      <c r="H7" s="25">
        <f>'[1]10'!$H356</f>
        <v>0</v>
      </c>
      <c r="I7" s="23">
        <f>'[1]10'!$P356</f>
        <v>0</v>
      </c>
      <c r="J7" s="23">
        <f>'[1]10'!$Y356</f>
        <v>0</v>
      </c>
      <c r="K7" s="23">
        <f>'[1]10'!$AA356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'[1]10'!$B357</f>
        <v>5. 0</v>
      </c>
      <c r="C8" s="23">
        <f>'[1]10'!$C357</f>
        <v>0</v>
      </c>
      <c r="D8" s="23">
        <f>'[1]10'!$D357</f>
        <v>0</v>
      </c>
      <c r="E8" s="23">
        <f>'[1]10'!$E357</f>
        <v>0</v>
      </c>
      <c r="F8" s="24">
        <f>'[1]10'!$F357</f>
        <v>0</v>
      </c>
      <c r="G8" s="23">
        <f>'[1]10'!$G357</f>
        <v>0</v>
      </c>
      <c r="H8" s="25">
        <f>'[1]10'!$H357</f>
        <v>0</v>
      </c>
      <c r="I8" s="23">
        <f>'[1]10'!$P357</f>
        <v>0</v>
      </c>
      <c r="J8" s="23">
        <f>'[1]10'!$Y357</f>
        <v>0</v>
      </c>
      <c r="K8" s="23">
        <f>'[1]10'!$AA357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'[1]10'!$B358</f>
        <v>6. 0</v>
      </c>
      <c r="C9" s="23">
        <f>'[1]10'!$C358</f>
        <v>0</v>
      </c>
      <c r="D9" s="23">
        <f>'[1]10'!$D358</f>
        <v>0</v>
      </c>
      <c r="E9" s="23">
        <f>'[1]10'!$E358</f>
        <v>0</v>
      </c>
      <c r="F9" s="24">
        <f>'[1]10'!$F358</f>
        <v>0</v>
      </c>
      <c r="G9" s="23">
        <f>'[1]10'!$G358</f>
        <v>0</v>
      </c>
      <c r="H9" s="25">
        <f>'[1]10'!$H358</f>
        <v>0</v>
      </c>
      <c r="I9" s="23">
        <f>'[1]10'!$P358</f>
        <v>0</v>
      </c>
      <c r="J9" s="23">
        <f>'[1]10'!$Y358</f>
        <v>0</v>
      </c>
      <c r="K9" s="23">
        <f>'[1]10'!$AA358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'[1]10'!$B359</f>
        <v>7. 0</v>
      </c>
      <c r="C10" s="23">
        <f>'[1]10'!$C359</f>
        <v>0</v>
      </c>
      <c r="D10" s="23">
        <f>'[1]10'!$D359</f>
        <v>0</v>
      </c>
      <c r="E10" s="23">
        <f>'[1]10'!$E359</f>
        <v>0</v>
      </c>
      <c r="F10" s="24">
        <f>'[1]10'!$F359</f>
        <v>0</v>
      </c>
      <c r="G10" s="23">
        <f>'[1]10'!$G359</f>
        <v>0</v>
      </c>
      <c r="H10" s="25">
        <f>'[1]10'!$H359</f>
        <v>0</v>
      </c>
      <c r="I10" s="23">
        <f>'[1]10'!$P359</f>
        <v>0</v>
      </c>
      <c r="J10" s="23">
        <f>'[1]10'!$Y359</f>
        <v>0</v>
      </c>
      <c r="K10" s="23">
        <f>'[1]10'!$AA359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'[1]10'!$B360</f>
        <v>8. 0</v>
      </c>
      <c r="C11" s="23">
        <f>'[1]10'!$C360</f>
        <v>0</v>
      </c>
      <c r="D11" s="23">
        <f>'[1]10'!$D360</f>
        <v>0</v>
      </c>
      <c r="E11" s="23">
        <f>'[1]10'!$E360</f>
        <v>0</v>
      </c>
      <c r="F11" s="24">
        <f>'[1]10'!$F360</f>
        <v>0</v>
      </c>
      <c r="G11" s="23">
        <f>'[1]10'!$G360</f>
        <v>0</v>
      </c>
      <c r="H11" s="25">
        <f>'[1]10'!$H360</f>
        <v>0</v>
      </c>
      <c r="I11" s="23">
        <f>'[1]10'!$P360</f>
        <v>0</v>
      </c>
      <c r="J11" s="23">
        <f>'[1]10'!$Y360</f>
        <v>0</v>
      </c>
      <c r="K11" s="23">
        <f>'[1]10'!$AA360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'[1]10'!$B361</f>
        <v>9. 0</v>
      </c>
      <c r="C12" s="23">
        <f>'[1]10'!$C361</f>
        <v>0</v>
      </c>
      <c r="D12" s="23">
        <f>'[1]10'!$D361</f>
        <v>0</v>
      </c>
      <c r="E12" s="23">
        <f>'[1]10'!$E361</f>
        <v>0</v>
      </c>
      <c r="F12" s="24">
        <f>'[1]10'!$F361</f>
        <v>0</v>
      </c>
      <c r="G12" s="23">
        <f>'[1]10'!$G361</f>
        <v>0</v>
      </c>
      <c r="H12" s="25">
        <f>'[1]10'!$H361</f>
        <v>0</v>
      </c>
      <c r="I12" s="23">
        <f>'[1]10'!$P361</f>
        <v>0</v>
      </c>
      <c r="J12" s="23">
        <f>'[1]10'!$Y361</f>
        <v>0</v>
      </c>
      <c r="K12" s="23">
        <f>'[1]10'!$AA361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'[1]10'!$B362</f>
        <v>10. 0</v>
      </c>
      <c r="C13" s="23">
        <f>'[1]10'!$C362</f>
        <v>0</v>
      </c>
      <c r="D13" s="23">
        <f>'[1]10'!$D362</f>
        <v>0</v>
      </c>
      <c r="E13" s="23">
        <f>'[1]10'!$E362</f>
        <v>0</v>
      </c>
      <c r="F13" s="24">
        <f>'[1]10'!$F362</f>
        <v>0</v>
      </c>
      <c r="G13" s="23">
        <f>'[1]10'!$G362</f>
        <v>0</v>
      </c>
      <c r="H13" s="25">
        <f>'[1]10'!$H362</f>
        <v>0</v>
      </c>
      <c r="I13" s="23">
        <f>'[1]10'!$P362</f>
        <v>0</v>
      </c>
      <c r="J13" s="23">
        <f>'[1]10'!$Y362</f>
        <v>0</v>
      </c>
      <c r="K13" s="23">
        <f>'[1]10'!$AA362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'[1]10'!$B363</f>
        <v>11. 0</v>
      </c>
      <c r="C14" s="23">
        <f>'[1]10'!$C363</f>
        <v>0</v>
      </c>
      <c r="D14" s="23">
        <f>'[1]10'!$D363</f>
        <v>0</v>
      </c>
      <c r="E14" s="23">
        <f>'[1]10'!$E363</f>
        <v>0</v>
      </c>
      <c r="F14" s="24">
        <f>'[1]10'!$F363</f>
        <v>0</v>
      </c>
      <c r="G14" s="23">
        <f>'[1]10'!$G363</f>
        <v>0</v>
      </c>
      <c r="H14" s="25">
        <f>'[1]10'!$H363</f>
        <v>0</v>
      </c>
      <c r="I14" s="23">
        <f>'[1]10'!$P363</f>
        <v>0</v>
      </c>
      <c r="J14" s="23">
        <f>'[1]10'!$Y363</f>
        <v>0</v>
      </c>
      <c r="K14" s="23">
        <f>'[1]10'!$AA363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'[1]10'!$B364</f>
        <v>12. 0</v>
      </c>
      <c r="C15" s="23">
        <f>'[1]10'!$C364</f>
        <v>0</v>
      </c>
      <c r="D15" s="23">
        <f>'[1]10'!$D364</f>
        <v>0</v>
      </c>
      <c r="E15" s="23">
        <f>'[1]10'!$E364</f>
        <v>0</v>
      </c>
      <c r="F15" s="24">
        <f>'[1]10'!$F364</f>
        <v>0</v>
      </c>
      <c r="G15" s="23">
        <f>'[1]10'!$G364</f>
        <v>0</v>
      </c>
      <c r="H15" s="25">
        <f>'[1]10'!$H364</f>
        <v>0</v>
      </c>
      <c r="I15" s="23">
        <f>'[1]10'!$P364</f>
        <v>0</v>
      </c>
      <c r="J15" s="23">
        <f>'[1]10'!$Y364</f>
        <v>0</v>
      </c>
      <c r="K15" s="23">
        <f>'[1]10'!$AA364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'[1]10'!$B365</f>
        <v>13. 0</v>
      </c>
      <c r="C16" s="23">
        <f>'[1]10'!$C365</f>
        <v>0</v>
      </c>
      <c r="D16" s="23">
        <f>'[1]10'!$D365</f>
        <v>0</v>
      </c>
      <c r="E16" s="23">
        <f>'[1]10'!$E365</f>
        <v>0</v>
      </c>
      <c r="F16" s="24">
        <f>'[1]10'!$F365</f>
        <v>0</v>
      </c>
      <c r="G16" s="23">
        <f>'[1]10'!$G365</f>
        <v>0</v>
      </c>
      <c r="H16" s="25">
        <f>'[1]10'!$H365</f>
        <v>0</v>
      </c>
      <c r="I16" s="23">
        <f>'[1]10'!$P365</f>
        <v>0</v>
      </c>
      <c r="J16" s="23">
        <f>'[1]10'!$Y365</f>
        <v>0</v>
      </c>
      <c r="K16" s="23">
        <f>'[1]10'!$AA365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'[1]10'!$B366</f>
        <v>14. 0</v>
      </c>
      <c r="C17" s="23">
        <f>'[1]10'!$C366</f>
        <v>0</v>
      </c>
      <c r="D17" s="23">
        <f>'[1]10'!$D366</f>
        <v>0</v>
      </c>
      <c r="E17" s="23">
        <f>'[1]10'!$E366</f>
        <v>0</v>
      </c>
      <c r="F17" s="24">
        <f>'[1]10'!$F366</f>
        <v>0</v>
      </c>
      <c r="G17" s="23">
        <f>'[1]10'!$G366</f>
        <v>0</v>
      </c>
      <c r="H17" s="25">
        <f>'[1]10'!$H366</f>
        <v>0</v>
      </c>
      <c r="I17" s="23">
        <f>'[1]10'!$P366</f>
        <v>0</v>
      </c>
      <c r="J17" s="23">
        <f>'[1]10'!$Y366</f>
        <v>0</v>
      </c>
      <c r="K17" s="23">
        <f>'[1]10'!$AA366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'[1]10'!$B367</f>
        <v>15. 0</v>
      </c>
      <c r="C18" s="23">
        <f>'[1]10'!$C367</f>
        <v>0</v>
      </c>
      <c r="D18" s="23">
        <f>'[1]10'!$D367</f>
        <v>0</v>
      </c>
      <c r="E18" s="23">
        <f>'[1]10'!$E367</f>
        <v>0</v>
      </c>
      <c r="F18" s="24">
        <f>'[1]10'!$F367</f>
        <v>0</v>
      </c>
      <c r="G18" s="23">
        <f>'[1]10'!$G367</f>
        <v>0</v>
      </c>
      <c r="H18" s="25">
        <f>'[1]10'!$H367</f>
        <v>0</v>
      </c>
      <c r="I18" s="23">
        <f>'[1]10'!$P367</f>
        <v>0</v>
      </c>
      <c r="J18" s="23">
        <f>'[1]10'!$Y367</f>
        <v>0</v>
      </c>
      <c r="K18" s="23">
        <f>'[1]10'!$AA367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8046</v>
      </c>
      <c r="D19" s="28">
        <f t="shared" ref="D19:K19" si="1">SUM(D4:D18)</f>
        <v>9599</v>
      </c>
      <c r="E19" s="28">
        <f t="shared" si="1"/>
        <v>10209</v>
      </c>
      <c r="F19" s="29">
        <f t="shared" si="1"/>
        <v>14878</v>
      </c>
      <c r="G19" s="28">
        <f t="shared" si="1"/>
        <v>13878</v>
      </c>
      <c r="H19" s="30">
        <f t="shared" si="1"/>
        <v>12509</v>
      </c>
      <c r="I19" s="28">
        <f t="shared" si="1"/>
        <v>23333.47</v>
      </c>
      <c r="J19" s="28">
        <f t="shared" si="1"/>
        <v>16644.200780000003</v>
      </c>
      <c r="K19" s="28">
        <f t="shared" si="1"/>
        <v>17476.410819000004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'[1]10'!$B$10</f>
        <v xml:space="preserve">Table 15: Summary of payments and estimates by economic classification: Transport Infrastructure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8025</v>
      </c>
      <c r="D4" s="52">
        <f t="shared" ref="D4:K4" si="0">SUM(D5:D7)</f>
        <v>9552</v>
      </c>
      <c r="E4" s="52">
        <f t="shared" si="0"/>
        <v>10194</v>
      </c>
      <c r="F4" s="53">
        <f t="shared" si="0"/>
        <v>14690.970000000001</v>
      </c>
      <c r="G4" s="52">
        <f t="shared" si="0"/>
        <v>13690.970000000001</v>
      </c>
      <c r="H4" s="54">
        <f t="shared" si="0"/>
        <v>12274.93</v>
      </c>
      <c r="I4" s="52">
        <f t="shared" si="0"/>
        <v>23135.896380000002</v>
      </c>
      <c r="J4" s="52">
        <f t="shared" si="0"/>
        <v>16435.952784519999</v>
      </c>
      <c r="K4" s="52">
        <f t="shared" si="0"/>
        <v>17257.750423746002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'[1]10'!C$375</f>
        <v>3355</v>
      </c>
      <c r="D5" s="34">
        <f>'[1]10'!D$375</f>
        <v>3792</v>
      </c>
      <c r="E5" s="34">
        <f>'[1]10'!E$375</f>
        <v>4698</v>
      </c>
      <c r="F5" s="35">
        <f>'[1]10'!F$375</f>
        <v>6481.7000000000007</v>
      </c>
      <c r="G5" s="34">
        <f>'[1]10'!G$375</f>
        <v>6481.7000000000007</v>
      </c>
      <c r="H5" s="36">
        <f>'[1]10'!H$375</f>
        <v>5249.93</v>
      </c>
      <c r="I5" s="34">
        <f>'[1]10'!P$375</f>
        <v>7058.8658000000005</v>
      </c>
      <c r="J5" s="34">
        <f>'[1]10'!Y$375</f>
        <v>7419.0045532000004</v>
      </c>
      <c r="K5" s="36">
        <f>'[1]10'!AA$375</f>
        <v>7789.95478086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'[1]10'!C$378</f>
        <v>4670</v>
      </c>
      <c r="D6" s="23">
        <f>'[1]10'!D$378</f>
        <v>5760</v>
      </c>
      <c r="E6" s="23">
        <f>'[1]10'!E$378</f>
        <v>5496</v>
      </c>
      <c r="F6" s="24">
        <f>'[1]10'!F$378</f>
        <v>8209.27</v>
      </c>
      <c r="G6" s="23">
        <f>'[1]10'!G$378</f>
        <v>7209.27</v>
      </c>
      <c r="H6" s="25">
        <f>'[1]10'!H$378</f>
        <v>7025</v>
      </c>
      <c r="I6" s="23">
        <f>'[1]10'!P$378</f>
        <v>16077.030580000002</v>
      </c>
      <c r="J6" s="23">
        <f>'[1]10'!Y$378</f>
        <v>9016.9482313200006</v>
      </c>
      <c r="K6" s="25">
        <f>'[1]10'!AA$378</f>
        <v>9467.7956428860016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'[1]10'!C$417</f>
        <v>0</v>
      </c>
      <c r="D7" s="39">
        <f>'[1]10'!D$417</f>
        <v>0</v>
      </c>
      <c r="E7" s="39">
        <f>'[1]10'!E$417</f>
        <v>0</v>
      </c>
      <c r="F7" s="38">
        <f>'[1]10'!F$417</f>
        <v>0</v>
      </c>
      <c r="G7" s="39">
        <f>'[1]10'!G$417</f>
        <v>0</v>
      </c>
      <c r="H7" s="40">
        <f>'[1]10'!H$417</f>
        <v>0</v>
      </c>
      <c r="I7" s="39">
        <f>'[1]10'!P$417</f>
        <v>0</v>
      </c>
      <c r="J7" s="39">
        <f>'[1]10'!Y$417</f>
        <v>0</v>
      </c>
      <c r="K7" s="40">
        <f>'[1]10'!AA$417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54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'[1]10'!C$421</f>
        <v>0</v>
      </c>
      <c r="D9" s="34">
        <f>'[1]10'!D$421</f>
        <v>0</v>
      </c>
      <c r="E9" s="34">
        <f>'[1]10'!E$421</f>
        <v>0</v>
      </c>
      <c r="F9" s="35">
        <f>'[1]10'!F$421</f>
        <v>0</v>
      </c>
      <c r="G9" s="34">
        <f>'[1]10'!G$421</f>
        <v>0</v>
      </c>
      <c r="H9" s="36">
        <f>'[1]10'!H$421</f>
        <v>0</v>
      </c>
      <c r="I9" s="34">
        <f>'[1]10'!P$421</f>
        <v>0</v>
      </c>
      <c r="J9" s="34">
        <f>'[1]10'!Y$421</f>
        <v>0</v>
      </c>
      <c r="K9" s="36">
        <f>'[1]10'!AA$421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'[1]10'!C$428</f>
        <v>0</v>
      </c>
      <c r="D10" s="23">
        <f>'[1]10'!D$428</f>
        <v>0</v>
      </c>
      <c r="E10" s="23">
        <f>'[1]10'!E$428</f>
        <v>0</v>
      </c>
      <c r="F10" s="24">
        <f>'[1]10'!F$428</f>
        <v>0</v>
      </c>
      <c r="G10" s="23">
        <f>'[1]10'!G$428</f>
        <v>0</v>
      </c>
      <c r="H10" s="25">
        <f>'[1]10'!H$428</f>
        <v>0</v>
      </c>
      <c r="I10" s="23">
        <f>'[1]10'!P$428</f>
        <v>0</v>
      </c>
      <c r="J10" s="23">
        <f>'[1]10'!Y$428</f>
        <v>0</v>
      </c>
      <c r="K10" s="25">
        <f>'[1]10'!AA$428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'[1]10'!C$431</f>
        <v>0</v>
      </c>
      <c r="D11" s="23">
        <f>'[1]10'!D$431</f>
        <v>0</v>
      </c>
      <c r="E11" s="23">
        <f>'[1]10'!E$431</f>
        <v>0</v>
      </c>
      <c r="F11" s="24">
        <f>'[1]10'!F$431</f>
        <v>0</v>
      </c>
      <c r="G11" s="23">
        <f>'[1]10'!G$431</f>
        <v>0</v>
      </c>
      <c r="H11" s="25">
        <f>'[1]10'!H$431</f>
        <v>0</v>
      </c>
      <c r="I11" s="23">
        <f>'[1]10'!P$431</f>
        <v>0</v>
      </c>
      <c r="J11" s="23">
        <f>'[1]10'!Y$431</f>
        <v>0</v>
      </c>
      <c r="K11" s="25">
        <f>'[1]10'!AA$431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'[1]10'!C$432</f>
        <v>0</v>
      </c>
      <c r="D12" s="23">
        <f>'[1]10'!D$432</f>
        <v>0</v>
      </c>
      <c r="E12" s="23">
        <f>'[1]10'!E$432</f>
        <v>0</v>
      </c>
      <c r="F12" s="24">
        <f>'[1]10'!F$432</f>
        <v>0</v>
      </c>
      <c r="G12" s="23">
        <f>'[1]10'!G$432</f>
        <v>0</v>
      </c>
      <c r="H12" s="25">
        <f>'[1]10'!H$432</f>
        <v>0</v>
      </c>
      <c r="I12" s="23">
        <f>'[1]10'!P$432</f>
        <v>0</v>
      </c>
      <c r="J12" s="23">
        <f>'[1]10'!Y$432</f>
        <v>0</v>
      </c>
      <c r="K12" s="25">
        <f>'[1]10'!AA$432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'[1]10'!C$433</f>
        <v>0</v>
      </c>
      <c r="D13" s="23">
        <f>'[1]10'!D$433</f>
        <v>0</v>
      </c>
      <c r="E13" s="23">
        <f>'[1]10'!E$433</f>
        <v>0</v>
      </c>
      <c r="F13" s="24">
        <f>'[1]10'!F$433</f>
        <v>0</v>
      </c>
      <c r="G13" s="23">
        <f>'[1]10'!G$433</f>
        <v>0</v>
      </c>
      <c r="H13" s="25">
        <f>'[1]10'!H$433</f>
        <v>0</v>
      </c>
      <c r="I13" s="23">
        <f>'[1]10'!P$433</f>
        <v>0</v>
      </c>
      <c r="J13" s="23">
        <f>'[1]10'!Y$433</f>
        <v>0</v>
      </c>
      <c r="K13" s="25">
        <f>'[1]10'!AA$433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'[1]10'!C$440</f>
        <v>0</v>
      </c>
      <c r="D14" s="23">
        <f>'[1]10'!D$440</f>
        <v>0</v>
      </c>
      <c r="E14" s="23">
        <f>'[1]10'!E$440</f>
        <v>0</v>
      </c>
      <c r="F14" s="24">
        <f>'[1]10'!F$440</f>
        <v>0</v>
      </c>
      <c r="G14" s="23">
        <f>'[1]10'!G$440</f>
        <v>0</v>
      </c>
      <c r="H14" s="25">
        <f>'[1]10'!H$440</f>
        <v>0</v>
      </c>
      <c r="I14" s="23">
        <f>'[1]10'!P$440</f>
        <v>0</v>
      </c>
      <c r="J14" s="23">
        <f>'[1]10'!Y$440</f>
        <v>0</v>
      </c>
      <c r="K14" s="25">
        <f>'[1]10'!AA$440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'[1]10'!C$441</f>
        <v>0</v>
      </c>
      <c r="D15" s="39">
        <f>'[1]10'!D$441</f>
        <v>0</v>
      </c>
      <c r="E15" s="39">
        <f>'[1]10'!E$441</f>
        <v>0</v>
      </c>
      <c r="F15" s="38">
        <f>'[1]10'!F$441</f>
        <v>0</v>
      </c>
      <c r="G15" s="39">
        <f>'[1]10'!G$441</f>
        <v>0</v>
      </c>
      <c r="H15" s="40">
        <f>'[1]10'!H$441</f>
        <v>54</v>
      </c>
      <c r="I15" s="39">
        <f>'[1]10'!P$441</f>
        <v>0</v>
      </c>
      <c r="J15" s="39">
        <f>'[1]10'!Y$441</f>
        <v>0</v>
      </c>
      <c r="K15" s="40">
        <f>'[1]10'!AA$441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21</v>
      </c>
      <c r="D16" s="52">
        <f t="shared" ref="D16:K16" si="2">SUM(D17:D23)</f>
        <v>47</v>
      </c>
      <c r="E16" s="52">
        <f t="shared" si="2"/>
        <v>15</v>
      </c>
      <c r="F16" s="53">
        <f t="shared" si="2"/>
        <v>187</v>
      </c>
      <c r="G16" s="52">
        <f t="shared" si="2"/>
        <v>187</v>
      </c>
      <c r="H16" s="54">
        <f t="shared" si="2"/>
        <v>180</v>
      </c>
      <c r="I16" s="52">
        <f t="shared" si="2"/>
        <v>197.49800000000002</v>
      </c>
      <c r="J16" s="52">
        <f t="shared" si="2"/>
        <v>208.16289200000003</v>
      </c>
      <c r="K16" s="52">
        <f t="shared" si="2"/>
        <v>218.57103660000004</v>
      </c>
    </row>
    <row r="17" spans="1:11" s="15" customFormat="1" ht="12.75" customHeight="1" x14ac:dyDescent="0.2">
      <c r="A17" s="21"/>
      <c r="B17" s="22" t="s">
        <v>36</v>
      </c>
      <c r="C17" s="35">
        <f>'[1]10'!C$445</f>
        <v>0</v>
      </c>
      <c r="D17" s="34">
        <f>'[1]10'!D$445</f>
        <v>0</v>
      </c>
      <c r="E17" s="34">
        <f>'[1]10'!E$445</f>
        <v>0</v>
      </c>
      <c r="F17" s="35">
        <f>'[1]10'!F$445</f>
        <v>0</v>
      </c>
      <c r="G17" s="34">
        <f>'[1]10'!G$445</f>
        <v>0</v>
      </c>
      <c r="H17" s="36">
        <f>'[1]10'!H$445</f>
        <v>0</v>
      </c>
      <c r="I17" s="34">
        <f>'[1]10'!P$445</f>
        <v>0</v>
      </c>
      <c r="J17" s="34">
        <f>'[1]10'!Y$445</f>
        <v>0</v>
      </c>
      <c r="K17" s="36">
        <f>'[1]10'!AA$445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'[1]10'!C$448</f>
        <v>21</v>
      </c>
      <c r="D18" s="23">
        <f>'[1]10'!D$448</f>
        <v>47</v>
      </c>
      <c r="E18" s="23">
        <f>'[1]10'!E$448</f>
        <v>15</v>
      </c>
      <c r="F18" s="24">
        <f>'[1]10'!F$448</f>
        <v>187</v>
      </c>
      <c r="G18" s="23">
        <f>'[1]10'!G$448</f>
        <v>187</v>
      </c>
      <c r="H18" s="25">
        <f>'[1]10'!H$448</f>
        <v>180</v>
      </c>
      <c r="I18" s="23">
        <f>'[1]10'!P$448</f>
        <v>197.49800000000002</v>
      </c>
      <c r="J18" s="23">
        <f>'[1]10'!Y$448</f>
        <v>208.16289200000003</v>
      </c>
      <c r="K18" s="25">
        <f>'[1]10'!AA$448</f>
        <v>218.57103660000004</v>
      </c>
    </row>
    <row r="19" spans="1:11" s="15" customFormat="1" ht="12.75" customHeight="1" x14ac:dyDescent="0.2">
      <c r="A19" s="21"/>
      <c r="B19" s="22" t="s">
        <v>38</v>
      </c>
      <c r="C19" s="24">
        <f>'[1]10'!C$451</f>
        <v>0</v>
      </c>
      <c r="D19" s="23">
        <f>'[1]10'!D$451</f>
        <v>0</v>
      </c>
      <c r="E19" s="23">
        <f>'[1]10'!E$451</f>
        <v>0</v>
      </c>
      <c r="F19" s="24">
        <f>'[1]10'!F$451</f>
        <v>0</v>
      </c>
      <c r="G19" s="23">
        <f>'[1]10'!G$451</f>
        <v>0</v>
      </c>
      <c r="H19" s="25">
        <f>'[1]10'!H$451</f>
        <v>0</v>
      </c>
      <c r="I19" s="23">
        <f>'[1]10'!P$451</f>
        <v>0</v>
      </c>
      <c r="J19" s="23">
        <f>'[1]10'!Y$451</f>
        <v>0</v>
      </c>
      <c r="K19" s="25">
        <f>'[1]10'!AA$451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'[1]10'!C$452</f>
        <v>0</v>
      </c>
      <c r="D20" s="23">
        <f>'[1]10'!D$452</f>
        <v>0</v>
      </c>
      <c r="E20" s="23">
        <f>'[1]10'!E$452</f>
        <v>0</v>
      </c>
      <c r="F20" s="24">
        <f>'[1]10'!F$452</f>
        <v>0</v>
      </c>
      <c r="G20" s="23">
        <f>'[1]10'!G$452</f>
        <v>0</v>
      </c>
      <c r="H20" s="25">
        <f>'[1]10'!H$452</f>
        <v>0</v>
      </c>
      <c r="I20" s="23">
        <f>'[1]10'!P$452</f>
        <v>0</v>
      </c>
      <c r="J20" s="23">
        <f>'[1]10'!Y$452</f>
        <v>0</v>
      </c>
      <c r="K20" s="25">
        <f>'[1]10'!AA$452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'[1]10'!C$453</f>
        <v>0</v>
      </c>
      <c r="D21" s="23">
        <f>'[1]10'!D$453</f>
        <v>0</v>
      </c>
      <c r="E21" s="23">
        <f>'[1]10'!E$453</f>
        <v>0</v>
      </c>
      <c r="F21" s="24">
        <f>'[1]10'!F$453</f>
        <v>0</v>
      </c>
      <c r="G21" s="23">
        <f>'[1]10'!G$453</f>
        <v>0</v>
      </c>
      <c r="H21" s="25">
        <f>'[1]10'!H$453</f>
        <v>0</v>
      </c>
      <c r="I21" s="23">
        <f>'[1]10'!P$453</f>
        <v>0</v>
      </c>
      <c r="J21" s="23">
        <f>'[1]10'!Y$453</f>
        <v>0</v>
      </c>
      <c r="K21" s="25">
        <f>'[1]10'!AA$453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'[1]10'!C$454</f>
        <v>0</v>
      </c>
      <c r="D22" s="23">
        <f>'[1]10'!D$454</f>
        <v>0</v>
      </c>
      <c r="E22" s="23">
        <f>'[1]10'!E$454</f>
        <v>0</v>
      </c>
      <c r="F22" s="24">
        <f>'[1]10'!F$454</f>
        <v>0</v>
      </c>
      <c r="G22" s="23">
        <f>'[1]10'!G$454</f>
        <v>0</v>
      </c>
      <c r="H22" s="25">
        <f>'[1]10'!H$454</f>
        <v>0</v>
      </c>
      <c r="I22" s="23">
        <f>'[1]10'!P$454</f>
        <v>0</v>
      </c>
      <c r="J22" s="23">
        <f>'[1]10'!Y$454</f>
        <v>0</v>
      </c>
      <c r="K22" s="25">
        <f>'[1]10'!AA$454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'[1]10'!C$455</f>
        <v>0</v>
      </c>
      <c r="D23" s="39">
        <f>'[1]10'!D$455</f>
        <v>0</v>
      </c>
      <c r="E23" s="39">
        <f>'[1]10'!E$455</f>
        <v>0</v>
      </c>
      <c r="F23" s="38">
        <f>'[1]10'!F$455</f>
        <v>0</v>
      </c>
      <c r="G23" s="39">
        <f>'[1]10'!G$455</f>
        <v>0</v>
      </c>
      <c r="H23" s="40">
        <f>'[1]10'!H$455</f>
        <v>0</v>
      </c>
      <c r="I23" s="39">
        <f>'[1]10'!P$455</f>
        <v>0</v>
      </c>
      <c r="J23" s="39">
        <f>'[1]10'!Y$455</f>
        <v>0</v>
      </c>
      <c r="K23" s="40">
        <f>'[1]10'!AA$455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'[1]10'!C$456</f>
        <v>0</v>
      </c>
      <c r="D24" s="52">
        <f>'[1]10'!D$456</f>
        <v>0</v>
      </c>
      <c r="E24" s="52">
        <f>'[1]10'!E$456</f>
        <v>0</v>
      </c>
      <c r="F24" s="53">
        <f>'[1]10'!F$456</f>
        <v>0</v>
      </c>
      <c r="G24" s="52">
        <f>'[1]10'!G$456</f>
        <v>0</v>
      </c>
      <c r="H24" s="54">
        <f>'[1]10'!H$456</f>
        <v>0</v>
      </c>
      <c r="I24" s="52">
        <f>'[1]10'!P$456</f>
        <v>0</v>
      </c>
      <c r="J24" s="52">
        <f>'[1]10'!Y$456</f>
        <v>0</v>
      </c>
      <c r="K24" s="52">
        <f>'[1]10'!AA$456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8046</v>
      </c>
      <c r="D26" s="28">
        <f t="shared" ref="D26:K26" si="3">+D4+D8+D16+D24</f>
        <v>9599</v>
      </c>
      <c r="E26" s="28">
        <f t="shared" si="3"/>
        <v>10209</v>
      </c>
      <c r="F26" s="29">
        <f t="shared" si="3"/>
        <v>14877.970000000001</v>
      </c>
      <c r="G26" s="28">
        <f t="shared" si="3"/>
        <v>13877.970000000001</v>
      </c>
      <c r="H26" s="30">
        <f t="shared" si="3"/>
        <v>12508.93</v>
      </c>
      <c r="I26" s="28">
        <f t="shared" si="3"/>
        <v>23333.394380000002</v>
      </c>
      <c r="J26" s="28">
        <f t="shared" si="3"/>
        <v>16644.115676519999</v>
      </c>
      <c r="K26" s="28">
        <f t="shared" si="3"/>
        <v>17476.321460346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"&amp;'[1]10'!$B$11</f>
        <v>Table 17: Summary of payments and estimates by sub-programme: Transport Operations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'[1]10'!$B503</f>
        <v>1. Programme Support</v>
      </c>
      <c r="C4" s="23">
        <f>'[1]10'!$C503</f>
        <v>2685</v>
      </c>
      <c r="D4" s="23">
        <f>'[1]10'!$D503</f>
        <v>5256</v>
      </c>
      <c r="E4" s="23">
        <f>'[1]10'!$E503</f>
        <v>7054</v>
      </c>
      <c r="F4" s="35">
        <f>'[1]10'!$F503</f>
        <v>5162</v>
      </c>
      <c r="G4" s="34">
        <f>'[1]10'!$G503</f>
        <v>9950</v>
      </c>
      <c r="H4" s="36">
        <f>'[1]10'!$H503</f>
        <v>8839</v>
      </c>
      <c r="I4" s="23">
        <f>'[1]10'!$P503</f>
        <v>7553.2719999999999</v>
      </c>
      <c r="J4" s="23">
        <f>'[1]10'!$Y503</f>
        <v>10162.072088000001</v>
      </c>
      <c r="K4" s="23">
        <f>'[1]10'!$AA503</f>
        <v>10670.175692400002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'[1]10'!$B504</f>
        <v>2. Public Transport Services</v>
      </c>
      <c r="C5" s="23">
        <f>'[1]10'!$C504</f>
        <v>277250</v>
      </c>
      <c r="D5" s="23">
        <f>'[1]10'!$D504</f>
        <v>341699</v>
      </c>
      <c r="E5" s="23">
        <f>'[1]10'!$E504</f>
        <v>414975</v>
      </c>
      <c r="F5" s="24">
        <f>'[1]10'!$F504</f>
        <v>443753</v>
      </c>
      <c r="G5" s="23">
        <f>'[1]10'!$G504</f>
        <v>443069</v>
      </c>
      <c r="H5" s="25">
        <f>'[1]10'!$H504</f>
        <v>436845</v>
      </c>
      <c r="I5" s="23">
        <f>'[1]10'!$P504</f>
        <v>450179.8</v>
      </c>
      <c r="J5" s="23">
        <f>'[1]10'!$Y504</f>
        <v>472947.35120000003</v>
      </c>
      <c r="K5" s="23">
        <f>'[1]10'!$AA504</f>
        <v>499223.71876000008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'[1]10'!$B505</f>
        <v>3. Transport Safety and Compliance</v>
      </c>
      <c r="C6" s="23">
        <f>'[1]10'!$C505</f>
        <v>52315</v>
      </c>
      <c r="D6" s="23">
        <f>'[1]10'!$D505</f>
        <v>52200</v>
      </c>
      <c r="E6" s="23">
        <f>'[1]10'!$E505</f>
        <v>53092</v>
      </c>
      <c r="F6" s="24">
        <f>'[1]10'!$F505</f>
        <v>58489</v>
      </c>
      <c r="G6" s="23">
        <f>'[1]10'!$G505</f>
        <v>60266</v>
      </c>
      <c r="H6" s="25">
        <f>'[1]10'!$H505</f>
        <v>57296</v>
      </c>
      <c r="I6" s="23">
        <f>'[1]10'!$P505</f>
        <v>60353.982000000004</v>
      </c>
      <c r="J6" s="23">
        <f>'[1]10'!$Y505</f>
        <v>64664.179028000006</v>
      </c>
      <c r="K6" s="23">
        <f>'[1]10'!$AA505</f>
        <v>67897.387979400009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'[1]10'!$B506</f>
        <v>4. Transport Systems</v>
      </c>
      <c r="C7" s="23">
        <f>'[1]10'!$C506</f>
        <v>87708</v>
      </c>
      <c r="D7" s="23">
        <f>'[1]10'!$D506</f>
        <v>60129</v>
      </c>
      <c r="E7" s="23">
        <f>'[1]10'!$E506</f>
        <v>5902</v>
      </c>
      <c r="F7" s="24">
        <f>'[1]10'!$F506</f>
        <v>12821</v>
      </c>
      <c r="G7" s="23">
        <f>'[1]10'!$G506</f>
        <v>4064</v>
      </c>
      <c r="H7" s="25">
        <f>'[1]10'!$H506</f>
        <v>3011</v>
      </c>
      <c r="I7" s="23">
        <f>'[1]10'!$P506</f>
        <v>0</v>
      </c>
      <c r="J7" s="23">
        <f>'[1]10'!$Y506</f>
        <v>0</v>
      </c>
      <c r="K7" s="23">
        <f>'[1]10'!$AA506</f>
        <v>0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'[1]10'!$B507</f>
        <v>5. Infrastructure Operations</v>
      </c>
      <c r="C8" s="23">
        <f>'[1]10'!$C507</f>
        <v>32818</v>
      </c>
      <c r="D8" s="23">
        <f>'[1]10'!$D507</f>
        <v>36796</v>
      </c>
      <c r="E8" s="23">
        <f>'[1]10'!$E507</f>
        <v>61876</v>
      </c>
      <c r="F8" s="24">
        <f>'[1]10'!$F507</f>
        <v>181395</v>
      </c>
      <c r="G8" s="23">
        <f>'[1]10'!$G507</f>
        <v>179805</v>
      </c>
      <c r="H8" s="25">
        <f>'[1]10'!$H507</f>
        <v>181086</v>
      </c>
      <c r="I8" s="23">
        <f>'[1]10'!$P507</f>
        <v>60552.508000000002</v>
      </c>
      <c r="J8" s="23">
        <f>'[1]10'!$Y507</f>
        <v>49085.919431999995</v>
      </c>
      <c r="K8" s="23">
        <f>'[1]10'!$AA507</f>
        <v>51540.215403599999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'[1]10'!$B508</f>
        <v>6. Scholar Transport</v>
      </c>
      <c r="C9" s="23">
        <f>'[1]10'!$C508</f>
        <v>198685</v>
      </c>
      <c r="D9" s="23">
        <f>'[1]10'!$D508</f>
        <v>366070</v>
      </c>
      <c r="E9" s="23">
        <f>'[1]10'!$E508</f>
        <v>392036</v>
      </c>
      <c r="F9" s="24">
        <f>'[1]10'!$F508</f>
        <v>356076</v>
      </c>
      <c r="G9" s="23">
        <f>'[1]10'!$G508</f>
        <v>396676</v>
      </c>
      <c r="H9" s="25">
        <f>'[1]10'!$H508</f>
        <v>431214</v>
      </c>
      <c r="I9" s="23">
        <f>'[1]10'!$P508</f>
        <v>432818.34600000002</v>
      </c>
      <c r="J9" s="23">
        <f>'[1]10'!$Y508</f>
        <v>462950.53668400005</v>
      </c>
      <c r="K9" s="23">
        <f>'[1]10'!$AA508</f>
        <v>492598.06351820007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'[1]10'!$B509</f>
        <v>7. 0</v>
      </c>
      <c r="C10" s="23">
        <f>'[1]10'!$C509</f>
        <v>0</v>
      </c>
      <c r="D10" s="23">
        <f>'[1]10'!$D509</f>
        <v>0</v>
      </c>
      <c r="E10" s="23">
        <f>'[1]10'!$E509</f>
        <v>0</v>
      </c>
      <c r="F10" s="24">
        <f>'[1]10'!$F509</f>
        <v>0</v>
      </c>
      <c r="G10" s="23">
        <f>'[1]10'!$G509</f>
        <v>0</v>
      </c>
      <c r="H10" s="25">
        <f>'[1]10'!$H509</f>
        <v>0</v>
      </c>
      <c r="I10" s="23">
        <f>'[1]10'!$P509</f>
        <v>0</v>
      </c>
      <c r="J10" s="23">
        <f>'[1]10'!$Y509</f>
        <v>0</v>
      </c>
      <c r="K10" s="23">
        <f>'[1]10'!$AA509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'[1]10'!$B510</f>
        <v>8. 0</v>
      </c>
      <c r="C11" s="23">
        <f>'[1]10'!$C510</f>
        <v>0</v>
      </c>
      <c r="D11" s="23">
        <f>'[1]10'!$D510</f>
        <v>0</v>
      </c>
      <c r="E11" s="23">
        <f>'[1]10'!$E510</f>
        <v>0</v>
      </c>
      <c r="F11" s="24">
        <f>'[1]10'!$F510</f>
        <v>0</v>
      </c>
      <c r="G11" s="23">
        <f>'[1]10'!$G510</f>
        <v>0</v>
      </c>
      <c r="H11" s="25">
        <f>'[1]10'!$H510</f>
        <v>0</v>
      </c>
      <c r="I11" s="23">
        <f>'[1]10'!$P510</f>
        <v>0</v>
      </c>
      <c r="J11" s="23">
        <f>'[1]10'!$Y510</f>
        <v>0</v>
      </c>
      <c r="K11" s="23">
        <f>'[1]10'!$AA510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'[1]10'!$B511</f>
        <v>9. 0</v>
      </c>
      <c r="C12" s="23">
        <f>'[1]10'!$C511</f>
        <v>0</v>
      </c>
      <c r="D12" s="23">
        <f>'[1]10'!$D511</f>
        <v>0</v>
      </c>
      <c r="E12" s="23">
        <f>'[1]10'!$E511</f>
        <v>0</v>
      </c>
      <c r="F12" s="24">
        <f>'[1]10'!$F511</f>
        <v>0</v>
      </c>
      <c r="G12" s="23">
        <f>'[1]10'!$G511</f>
        <v>0</v>
      </c>
      <c r="H12" s="25">
        <f>'[1]10'!$H511</f>
        <v>0</v>
      </c>
      <c r="I12" s="23">
        <f>'[1]10'!$P511</f>
        <v>0</v>
      </c>
      <c r="J12" s="23">
        <f>'[1]10'!$Y511</f>
        <v>0</v>
      </c>
      <c r="K12" s="23">
        <f>'[1]10'!$AA511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'[1]10'!$B512</f>
        <v>10. 0</v>
      </c>
      <c r="C13" s="23">
        <f>'[1]10'!$C512</f>
        <v>0</v>
      </c>
      <c r="D13" s="23">
        <f>'[1]10'!$D512</f>
        <v>0</v>
      </c>
      <c r="E13" s="23">
        <f>'[1]10'!$E512</f>
        <v>0</v>
      </c>
      <c r="F13" s="24">
        <f>'[1]10'!$F512</f>
        <v>0</v>
      </c>
      <c r="G13" s="23">
        <f>'[1]10'!$G512</f>
        <v>0</v>
      </c>
      <c r="H13" s="25">
        <f>'[1]10'!$H512</f>
        <v>0</v>
      </c>
      <c r="I13" s="23">
        <f>'[1]10'!$P512</f>
        <v>0</v>
      </c>
      <c r="J13" s="23">
        <f>'[1]10'!$Y512</f>
        <v>0</v>
      </c>
      <c r="K13" s="23">
        <f>'[1]10'!$AA512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'[1]10'!$B513</f>
        <v>11. 0</v>
      </c>
      <c r="C14" s="23">
        <f>'[1]10'!$C513</f>
        <v>0</v>
      </c>
      <c r="D14" s="23">
        <f>'[1]10'!$D513</f>
        <v>0</v>
      </c>
      <c r="E14" s="23">
        <f>'[1]10'!$E513</f>
        <v>0</v>
      </c>
      <c r="F14" s="24">
        <f>'[1]10'!$F513</f>
        <v>0</v>
      </c>
      <c r="G14" s="23">
        <f>'[1]10'!$G513</f>
        <v>0</v>
      </c>
      <c r="H14" s="25">
        <f>'[1]10'!$H513</f>
        <v>0</v>
      </c>
      <c r="I14" s="23">
        <f>'[1]10'!$P513</f>
        <v>0</v>
      </c>
      <c r="J14" s="23">
        <f>'[1]10'!$Y513</f>
        <v>0</v>
      </c>
      <c r="K14" s="23">
        <f>'[1]10'!$AA513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'[1]10'!$B514</f>
        <v>12. 0</v>
      </c>
      <c r="C15" s="23">
        <f>'[1]10'!$C514</f>
        <v>0</v>
      </c>
      <c r="D15" s="23">
        <f>'[1]10'!$D514</f>
        <v>0</v>
      </c>
      <c r="E15" s="23">
        <f>'[1]10'!$E514</f>
        <v>0</v>
      </c>
      <c r="F15" s="24">
        <f>'[1]10'!$F514</f>
        <v>0</v>
      </c>
      <c r="G15" s="23">
        <f>'[1]10'!$G514</f>
        <v>0</v>
      </c>
      <c r="H15" s="25">
        <f>'[1]10'!$H514</f>
        <v>0</v>
      </c>
      <c r="I15" s="23">
        <f>'[1]10'!$P514</f>
        <v>0</v>
      </c>
      <c r="J15" s="23">
        <f>'[1]10'!$Y514</f>
        <v>0</v>
      </c>
      <c r="K15" s="23">
        <f>'[1]10'!$AA514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'[1]10'!$B515</f>
        <v>13. 0</v>
      </c>
      <c r="C16" s="23">
        <f>'[1]10'!$C515</f>
        <v>0</v>
      </c>
      <c r="D16" s="23">
        <f>'[1]10'!$D515</f>
        <v>0</v>
      </c>
      <c r="E16" s="23">
        <f>'[1]10'!$E515</f>
        <v>0</v>
      </c>
      <c r="F16" s="24">
        <f>'[1]10'!$F515</f>
        <v>0</v>
      </c>
      <c r="G16" s="23">
        <f>'[1]10'!$G515</f>
        <v>0</v>
      </c>
      <c r="H16" s="25">
        <f>'[1]10'!$H515</f>
        <v>0</v>
      </c>
      <c r="I16" s="23">
        <f>'[1]10'!$P515</f>
        <v>0</v>
      </c>
      <c r="J16" s="23">
        <f>'[1]10'!$Y515</f>
        <v>0</v>
      </c>
      <c r="K16" s="23">
        <f>'[1]10'!$AA515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'[1]10'!$B516</f>
        <v>14. 0</v>
      </c>
      <c r="C17" s="23">
        <f>'[1]10'!$C516</f>
        <v>0</v>
      </c>
      <c r="D17" s="23">
        <f>'[1]10'!$D516</f>
        <v>0</v>
      </c>
      <c r="E17" s="23">
        <f>'[1]10'!$E516</f>
        <v>0</v>
      </c>
      <c r="F17" s="24">
        <f>'[1]10'!$F516</f>
        <v>0</v>
      </c>
      <c r="G17" s="23">
        <f>'[1]10'!$G516</f>
        <v>0</v>
      </c>
      <c r="H17" s="25">
        <f>'[1]10'!$H516</f>
        <v>0</v>
      </c>
      <c r="I17" s="23">
        <f>'[1]10'!$P516</f>
        <v>0</v>
      </c>
      <c r="J17" s="23">
        <f>'[1]10'!$Y516</f>
        <v>0</v>
      </c>
      <c r="K17" s="23">
        <f>'[1]10'!$AA516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'[1]10'!$B517</f>
        <v>15. 0</v>
      </c>
      <c r="C18" s="23">
        <f>'[1]10'!$C517</f>
        <v>0</v>
      </c>
      <c r="D18" s="23">
        <f>'[1]10'!$D517</f>
        <v>0</v>
      </c>
      <c r="E18" s="23">
        <f>'[1]10'!$E517</f>
        <v>0</v>
      </c>
      <c r="F18" s="24">
        <f>'[1]10'!$F517</f>
        <v>0</v>
      </c>
      <c r="G18" s="23">
        <f>'[1]10'!$G517</f>
        <v>0</v>
      </c>
      <c r="H18" s="25">
        <f>'[1]10'!$H517</f>
        <v>0</v>
      </c>
      <c r="I18" s="23">
        <f>'[1]10'!$P517</f>
        <v>0</v>
      </c>
      <c r="J18" s="23">
        <f>'[1]10'!$Y517</f>
        <v>0</v>
      </c>
      <c r="K18" s="23">
        <f>'[1]10'!$AA517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651461</v>
      </c>
      <c r="D19" s="28">
        <f t="shared" ref="D19:K19" si="1">SUM(D4:D18)</f>
        <v>862150</v>
      </c>
      <c r="E19" s="28">
        <f t="shared" si="1"/>
        <v>934935</v>
      </c>
      <c r="F19" s="29">
        <f t="shared" si="1"/>
        <v>1057696</v>
      </c>
      <c r="G19" s="28">
        <f t="shared" si="1"/>
        <v>1093830</v>
      </c>
      <c r="H19" s="30">
        <f t="shared" si="1"/>
        <v>1118291</v>
      </c>
      <c r="I19" s="28">
        <f t="shared" si="1"/>
        <v>1011457.9080000001</v>
      </c>
      <c r="J19" s="28">
        <f t="shared" si="1"/>
        <v>1059810.0584320002</v>
      </c>
      <c r="K19" s="28">
        <f t="shared" si="1"/>
        <v>1121929.5613536001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'[1]10'!$B$11</f>
        <v>Table 18: Summary of payments and estimates by economic classification: Transport Operations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360693</v>
      </c>
      <c r="D4" s="52">
        <f t="shared" ref="D4:K4" si="0">SUM(D5:D7)</f>
        <v>509299</v>
      </c>
      <c r="E4" s="52">
        <f t="shared" si="0"/>
        <v>486409</v>
      </c>
      <c r="F4" s="53">
        <f t="shared" si="0"/>
        <v>464909.01999999996</v>
      </c>
      <c r="G4" s="52">
        <f t="shared" si="0"/>
        <v>499662.01999999996</v>
      </c>
      <c r="H4" s="54">
        <f t="shared" si="0"/>
        <v>530339</v>
      </c>
      <c r="I4" s="52">
        <f t="shared" si="0"/>
        <v>541028.49092000001</v>
      </c>
      <c r="J4" s="52">
        <f t="shared" si="0"/>
        <v>597646.47770168004</v>
      </c>
      <c r="K4" s="52">
        <f t="shared" si="0"/>
        <v>634028.80158676417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'[1]10'!C$525</f>
        <v>67251</v>
      </c>
      <c r="D5" s="34">
        <f>'[1]10'!D$525</f>
        <v>68736</v>
      </c>
      <c r="E5" s="34">
        <f>'[1]10'!E$525</f>
        <v>71725</v>
      </c>
      <c r="F5" s="35">
        <f>'[1]10'!F$525</f>
        <v>71707</v>
      </c>
      <c r="G5" s="34">
        <f>'[1]10'!G$525</f>
        <v>74056</v>
      </c>
      <c r="H5" s="36">
        <f>'[1]10'!H$525</f>
        <v>74955</v>
      </c>
      <c r="I5" s="34">
        <f>'[1]10'!P$525</f>
        <v>81716.75</v>
      </c>
      <c r="J5" s="34">
        <f>'[1]10'!Y$525</f>
        <v>89896.9133</v>
      </c>
      <c r="K5" s="36">
        <f>'[1]10'!AA$525</f>
        <v>94391.758965000001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'[1]10'!C$528</f>
        <v>293442</v>
      </c>
      <c r="D6" s="23">
        <f>'[1]10'!D$528</f>
        <v>440563</v>
      </c>
      <c r="E6" s="23">
        <f>'[1]10'!E$528</f>
        <v>414684</v>
      </c>
      <c r="F6" s="24">
        <f>'[1]10'!F$528</f>
        <v>393202.01999999996</v>
      </c>
      <c r="G6" s="23">
        <f>'[1]10'!G$528</f>
        <v>425606.01999999996</v>
      </c>
      <c r="H6" s="25">
        <f>'[1]10'!H$528</f>
        <v>455384</v>
      </c>
      <c r="I6" s="23">
        <f>'[1]10'!P$528</f>
        <v>459311.74092000001</v>
      </c>
      <c r="J6" s="23">
        <f>'[1]10'!Y$528</f>
        <v>507749.56440168008</v>
      </c>
      <c r="K6" s="25">
        <f>'[1]10'!AA$528</f>
        <v>539637.04262176412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'[1]10'!C$567</f>
        <v>0</v>
      </c>
      <c r="D7" s="39">
        <f>'[1]10'!D$567</f>
        <v>0</v>
      </c>
      <c r="E7" s="39">
        <f>'[1]10'!E$567</f>
        <v>0</v>
      </c>
      <c r="F7" s="38">
        <f>'[1]10'!F$567</f>
        <v>0</v>
      </c>
      <c r="G7" s="39">
        <f>'[1]10'!G$567</f>
        <v>0</v>
      </c>
      <c r="H7" s="40">
        <f>'[1]10'!H$567</f>
        <v>0</v>
      </c>
      <c r="I7" s="39">
        <f>'[1]10'!P$567</f>
        <v>0</v>
      </c>
      <c r="J7" s="39">
        <f>'[1]10'!Y$567</f>
        <v>0</v>
      </c>
      <c r="K7" s="40">
        <f>'[1]10'!AA$567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285559</v>
      </c>
      <c r="D8" s="52">
        <f t="shared" ref="D8:K8" si="1">SUM(D9:D15)</f>
        <v>333338</v>
      </c>
      <c r="E8" s="52">
        <f t="shared" si="1"/>
        <v>407211</v>
      </c>
      <c r="F8" s="53">
        <f t="shared" si="1"/>
        <v>433493</v>
      </c>
      <c r="G8" s="52">
        <f t="shared" si="1"/>
        <v>434843</v>
      </c>
      <c r="H8" s="54">
        <f t="shared" si="1"/>
        <v>429449</v>
      </c>
      <c r="I8" s="52">
        <f t="shared" si="1"/>
        <v>440246.3</v>
      </c>
      <c r="J8" s="52">
        <f t="shared" si="1"/>
        <v>459814.01819999999</v>
      </c>
      <c r="K8" s="52">
        <f t="shared" si="1"/>
        <v>485433.71911000001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'[1]10'!C$571</f>
        <v>0</v>
      </c>
      <c r="D9" s="34">
        <f>'[1]10'!D$571</f>
        <v>0</v>
      </c>
      <c r="E9" s="34">
        <f>'[1]10'!E$571</f>
        <v>0</v>
      </c>
      <c r="F9" s="35">
        <f>'[1]10'!F$571</f>
        <v>0</v>
      </c>
      <c r="G9" s="34">
        <f>'[1]10'!G$571</f>
        <v>0</v>
      </c>
      <c r="H9" s="36">
        <f>'[1]10'!H$571</f>
        <v>0</v>
      </c>
      <c r="I9" s="34">
        <f>'[1]10'!P$571</f>
        <v>0</v>
      </c>
      <c r="J9" s="34">
        <f>'[1]10'!Y$571</f>
        <v>0</v>
      </c>
      <c r="K9" s="36">
        <f>'[1]10'!AA$571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'[1]10'!C$578</f>
        <v>1479</v>
      </c>
      <c r="D10" s="23">
        <f>'[1]10'!D$578</f>
        <v>1455</v>
      </c>
      <c r="E10" s="23">
        <f>'[1]10'!E$578</f>
        <v>1235</v>
      </c>
      <c r="F10" s="24">
        <f>'[1]10'!F$578</f>
        <v>1127</v>
      </c>
      <c r="G10" s="23">
        <f>'[1]10'!G$578</f>
        <v>1627</v>
      </c>
      <c r="H10" s="25">
        <f>'[1]10'!H$578</f>
        <v>1627</v>
      </c>
      <c r="I10" s="23">
        <f>'[1]10'!P$578</f>
        <v>1701.7</v>
      </c>
      <c r="J10" s="23">
        <f>'[1]10'!Y$578</f>
        <v>1793.5918000000001</v>
      </c>
      <c r="K10" s="25">
        <f>'[1]10'!AA$578</f>
        <v>1883.2713900000003</v>
      </c>
    </row>
    <row r="11" spans="1:27" s="15" customFormat="1" ht="12.75" customHeight="1" x14ac:dyDescent="0.2">
      <c r="A11" s="21"/>
      <c r="B11" s="22" t="s">
        <v>30</v>
      </c>
      <c r="C11" s="24">
        <f>'[1]10'!C$581</f>
        <v>0</v>
      </c>
      <c r="D11" s="23">
        <f>'[1]10'!D$581</f>
        <v>0</v>
      </c>
      <c r="E11" s="23">
        <f>'[1]10'!E$581</f>
        <v>0</v>
      </c>
      <c r="F11" s="24">
        <f>'[1]10'!F$581</f>
        <v>0</v>
      </c>
      <c r="G11" s="23">
        <f>'[1]10'!G$581</f>
        <v>0</v>
      </c>
      <c r="H11" s="25">
        <f>'[1]10'!H$581</f>
        <v>0</v>
      </c>
      <c r="I11" s="23">
        <f>'[1]10'!P$581</f>
        <v>0</v>
      </c>
      <c r="J11" s="23">
        <f>'[1]10'!Y$581</f>
        <v>0</v>
      </c>
      <c r="K11" s="25">
        <f>'[1]10'!AA$581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'[1]10'!C$582</f>
        <v>0</v>
      </c>
      <c r="D12" s="23">
        <f>'[1]10'!D$582</f>
        <v>0</v>
      </c>
      <c r="E12" s="23">
        <f>'[1]10'!E$582</f>
        <v>0</v>
      </c>
      <c r="F12" s="24">
        <f>'[1]10'!F$582</f>
        <v>0</v>
      </c>
      <c r="G12" s="23">
        <f>'[1]10'!G$582</f>
        <v>0</v>
      </c>
      <c r="H12" s="25">
        <f>'[1]10'!H$582</f>
        <v>0</v>
      </c>
      <c r="I12" s="23">
        <f>'[1]10'!P$582</f>
        <v>0</v>
      </c>
      <c r="J12" s="23">
        <f>'[1]10'!Y$582</f>
        <v>0</v>
      </c>
      <c r="K12" s="25">
        <f>'[1]10'!AA$582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'[1]10'!C$583</f>
        <v>283749</v>
      </c>
      <c r="D13" s="23">
        <f>'[1]10'!D$583</f>
        <v>330571</v>
      </c>
      <c r="E13" s="23">
        <f>'[1]10'!E$583</f>
        <v>404168</v>
      </c>
      <c r="F13" s="24">
        <f>'[1]10'!F$583</f>
        <v>431623</v>
      </c>
      <c r="G13" s="23">
        <f>'[1]10'!G$583</f>
        <v>432123</v>
      </c>
      <c r="H13" s="25">
        <f>'[1]10'!H$583</f>
        <v>426799</v>
      </c>
      <c r="I13" s="23">
        <f>'[1]10'!P$583</f>
        <v>437805</v>
      </c>
      <c r="J13" s="23">
        <f>'[1]10'!Y$583</f>
        <v>457240.74199999997</v>
      </c>
      <c r="K13" s="25">
        <f>'[1]10'!AA$583</f>
        <v>482731.77909999999</v>
      </c>
    </row>
    <row r="14" spans="1:27" s="15" customFormat="1" ht="12.75" customHeight="1" x14ac:dyDescent="0.2">
      <c r="A14" s="21"/>
      <c r="B14" s="22" t="s">
        <v>33</v>
      </c>
      <c r="C14" s="24">
        <f>'[1]10'!C$590</f>
        <v>0</v>
      </c>
      <c r="D14" s="23">
        <f>'[1]10'!D$590</f>
        <v>0</v>
      </c>
      <c r="E14" s="23">
        <f>'[1]10'!E$590</f>
        <v>0</v>
      </c>
      <c r="F14" s="24">
        <f>'[1]10'!F$590</f>
        <v>0</v>
      </c>
      <c r="G14" s="23">
        <f>'[1]10'!G$590</f>
        <v>0</v>
      </c>
      <c r="H14" s="25">
        <f>'[1]10'!H$590</f>
        <v>0</v>
      </c>
      <c r="I14" s="23">
        <f>'[1]10'!P$590</f>
        <v>0</v>
      </c>
      <c r="J14" s="23">
        <f>'[1]10'!Y$590</f>
        <v>0</v>
      </c>
      <c r="K14" s="25">
        <f>'[1]10'!AA$590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'[1]10'!C$591</f>
        <v>331</v>
      </c>
      <c r="D15" s="39">
        <f>'[1]10'!D$591</f>
        <v>1312</v>
      </c>
      <c r="E15" s="39">
        <f>'[1]10'!E$591</f>
        <v>1808</v>
      </c>
      <c r="F15" s="38">
        <f>'[1]10'!F$591</f>
        <v>743</v>
      </c>
      <c r="G15" s="39">
        <f>'[1]10'!G$591</f>
        <v>1093</v>
      </c>
      <c r="H15" s="40">
        <f>'[1]10'!H$591</f>
        <v>1023</v>
      </c>
      <c r="I15" s="39">
        <f>'[1]10'!P$591</f>
        <v>739.6</v>
      </c>
      <c r="J15" s="39">
        <f>'[1]10'!Y$591</f>
        <v>779.6844000000001</v>
      </c>
      <c r="K15" s="40">
        <f>'[1]10'!AA$591</f>
        <v>818.66862000000003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5206</v>
      </c>
      <c r="D16" s="52">
        <f t="shared" ref="D16:K16" si="2">SUM(D17:D23)</f>
        <v>19513</v>
      </c>
      <c r="E16" s="52">
        <f t="shared" si="2"/>
        <v>41315</v>
      </c>
      <c r="F16" s="53">
        <f t="shared" si="2"/>
        <v>159294</v>
      </c>
      <c r="G16" s="52">
        <f t="shared" si="2"/>
        <v>159325</v>
      </c>
      <c r="H16" s="54">
        <f t="shared" si="2"/>
        <v>158503</v>
      </c>
      <c r="I16" s="52">
        <f t="shared" si="2"/>
        <v>30183.119999999999</v>
      </c>
      <c r="J16" s="52">
        <f t="shared" si="2"/>
        <v>2349.53874</v>
      </c>
      <c r="K16" s="52">
        <f t="shared" si="2"/>
        <v>2467.0156769999999</v>
      </c>
    </row>
    <row r="17" spans="1:11" s="15" customFormat="1" ht="12.75" customHeight="1" x14ac:dyDescent="0.2">
      <c r="A17" s="21"/>
      <c r="B17" s="22" t="s">
        <v>36</v>
      </c>
      <c r="C17" s="35">
        <f>'[1]10'!C$595</f>
        <v>3318</v>
      </c>
      <c r="D17" s="34">
        <f>'[1]10'!D$595</f>
        <v>15861</v>
      </c>
      <c r="E17" s="34">
        <f>'[1]10'!E$595</f>
        <v>37059</v>
      </c>
      <c r="F17" s="35">
        <f>'[1]10'!F$595</f>
        <v>148017</v>
      </c>
      <c r="G17" s="34">
        <f>'[1]10'!G$595</f>
        <v>150386</v>
      </c>
      <c r="H17" s="36">
        <f>'[1]10'!H$595</f>
        <v>148298</v>
      </c>
      <c r="I17" s="34">
        <f>'[1]10'!P$595</f>
        <v>25000</v>
      </c>
      <c r="J17" s="34">
        <f>'[1]10'!Y$595</f>
        <v>0</v>
      </c>
      <c r="K17" s="36">
        <f>'[1]10'!AA$595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'[1]10'!C$598</f>
        <v>1888</v>
      </c>
      <c r="D18" s="23">
        <f>'[1]10'!D$598</f>
        <v>3652</v>
      </c>
      <c r="E18" s="23">
        <f>'[1]10'!E$598</f>
        <v>4256</v>
      </c>
      <c r="F18" s="24">
        <f>'[1]10'!F$598</f>
        <v>11277</v>
      </c>
      <c r="G18" s="23">
        <f>'[1]10'!G$598</f>
        <v>8939</v>
      </c>
      <c r="H18" s="25">
        <f>'[1]10'!H$598</f>
        <v>10205</v>
      </c>
      <c r="I18" s="23">
        <f>'[1]10'!P$598</f>
        <v>5183.12</v>
      </c>
      <c r="J18" s="23">
        <f>'[1]10'!Y$598</f>
        <v>2349.53874</v>
      </c>
      <c r="K18" s="25">
        <f>'[1]10'!AA$598</f>
        <v>2467.0156769999999</v>
      </c>
    </row>
    <row r="19" spans="1:11" s="15" customFormat="1" ht="12.75" customHeight="1" x14ac:dyDescent="0.2">
      <c r="A19" s="21"/>
      <c r="B19" s="22" t="s">
        <v>38</v>
      </c>
      <c r="C19" s="24">
        <f>'[1]10'!C$601</f>
        <v>0</v>
      </c>
      <c r="D19" s="23">
        <f>'[1]10'!D$601</f>
        <v>0</v>
      </c>
      <c r="E19" s="23">
        <f>'[1]10'!E$601</f>
        <v>0</v>
      </c>
      <c r="F19" s="24">
        <f>'[1]10'!F$601</f>
        <v>0</v>
      </c>
      <c r="G19" s="23">
        <f>'[1]10'!G$601</f>
        <v>0</v>
      </c>
      <c r="H19" s="25">
        <f>'[1]10'!H$601</f>
        <v>0</v>
      </c>
      <c r="I19" s="23">
        <f>'[1]10'!P$601</f>
        <v>0</v>
      </c>
      <c r="J19" s="23">
        <f>'[1]10'!Y$601</f>
        <v>0</v>
      </c>
      <c r="K19" s="25">
        <f>'[1]10'!AA$601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'[1]10'!C$602</f>
        <v>0</v>
      </c>
      <c r="D20" s="23">
        <f>'[1]10'!D$602</f>
        <v>0</v>
      </c>
      <c r="E20" s="23">
        <f>'[1]10'!E$602</f>
        <v>0</v>
      </c>
      <c r="F20" s="24">
        <f>'[1]10'!F$602</f>
        <v>0</v>
      </c>
      <c r="G20" s="23">
        <f>'[1]10'!G$602</f>
        <v>0</v>
      </c>
      <c r="H20" s="25">
        <f>'[1]10'!H$602</f>
        <v>0</v>
      </c>
      <c r="I20" s="23">
        <f>'[1]10'!P$602</f>
        <v>0</v>
      </c>
      <c r="J20" s="23">
        <f>'[1]10'!Y$602</f>
        <v>0</v>
      </c>
      <c r="K20" s="25">
        <f>'[1]10'!AA$602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'[1]10'!C$603</f>
        <v>0</v>
      </c>
      <c r="D21" s="23">
        <f>'[1]10'!D$603</f>
        <v>0</v>
      </c>
      <c r="E21" s="23">
        <f>'[1]10'!E$603</f>
        <v>0</v>
      </c>
      <c r="F21" s="24">
        <f>'[1]10'!F$603</f>
        <v>0</v>
      </c>
      <c r="G21" s="23">
        <f>'[1]10'!G$603</f>
        <v>0</v>
      </c>
      <c r="H21" s="25">
        <f>'[1]10'!H$603</f>
        <v>0</v>
      </c>
      <c r="I21" s="23">
        <f>'[1]10'!P$603</f>
        <v>0</v>
      </c>
      <c r="J21" s="23">
        <f>'[1]10'!Y$603</f>
        <v>0</v>
      </c>
      <c r="K21" s="25">
        <f>'[1]10'!AA$603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'[1]10'!C$604</f>
        <v>0</v>
      </c>
      <c r="D22" s="23">
        <f>'[1]10'!D$604</f>
        <v>0</v>
      </c>
      <c r="E22" s="23">
        <f>'[1]10'!E$604</f>
        <v>0</v>
      </c>
      <c r="F22" s="24">
        <f>'[1]10'!F$604</f>
        <v>0</v>
      </c>
      <c r="G22" s="23">
        <f>'[1]10'!G$604</f>
        <v>0</v>
      </c>
      <c r="H22" s="25">
        <f>'[1]10'!H$604</f>
        <v>0</v>
      </c>
      <c r="I22" s="23">
        <f>'[1]10'!P$604</f>
        <v>0</v>
      </c>
      <c r="J22" s="23">
        <f>'[1]10'!Y$604</f>
        <v>0</v>
      </c>
      <c r="K22" s="25">
        <f>'[1]10'!AA$604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'[1]10'!C$605</f>
        <v>0</v>
      </c>
      <c r="D23" s="39">
        <f>'[1]10'!D$605</f>
        <v>0</v>
      </c>
      <c r="E23" s="39">
        <f>'[1]10'!E$605</f>
        <v>0</v>
      </c>
      <c r="F23" s="38">
        <f>'[1]10'!F$605</f>
        <v>0</v>
      </c>
      <c r="G23" s="39">
        <f>'[1]10'!G$605</f>
        <v>0</v>
      </c>
      <c r="H23" s="40">
        <f>'[1]10'!H$605</f>
        <v>0</v>
      </c>
      <c r="I23" s="39">
        <f>'[1]10'!P$605</f>
        <v>0</v>
      </c>
      <c r="J23" s="39">
        <f>'[1]10'!Y$605</f>
        <v>0</v>
      </c>
      <c r="K23" s="40">
        <f>'[1]10'!AA$605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'[1]10'!C$606</f>
        <v>3</v>
      </c>
      <c r="D24" s="52">
        <f>'[1]10'!D$606</f>
        <v>0</v>
      </c>
      <c r="E24" s="52">
        <f>'[1]10'!E$606</f>
        <v>0</v>
      </c>
      <c r="F24" s="53">
        <f>'[1]10'!F$606</f>
        <v>0</v>
      </c>
      <c r="G24" s="52">
        <f>'[1]10'!G$606</f>
        <v>0</v>
      </c>
      <c r="H24" s="54">
        <f>'[1]10'!H$606</f>
        <v>0</v>
      </c>
      <c r="I24" s="52">
        <f>'[1]10'!P$606</f>
        <v>0</v>
      </c>
      <c r="J24" s="52">
        <f>'[1]10'!Y$606</f>
        <v>0</v>
      </c>
      <c r="K24" s="52">
        <f>'[1]10'!AA$606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651461</v>
      </c>
      <c r="D26" s="28">
        <f t="shared" ref="D26:K26" si="3">+D4+D8+D16+D24</f>
        <v>862150</v>
      </c>
      <c r="E26" s="28">
        <f t="shared" si="3"/>
        <v>934935</v>
      </c>
      <c r="F26" s="29">
        <f t="shared" si="3"/>
        <v>1057696.02</v>
      </c>
      <c r="G26" s="28">
        <f t="shared" si="3"/>
        <v>1093830.02</v>
      </c>
      <c r="H26" s="30">
        <f t="shared" si="3"/>
        <v>1118291</v>
      </c>
      <c r="I26" s="28">
        <f t="shared" si="3"/>
        <v>1011457.9109200001</v>
      </c>
      <c r="J26" s="28">
        <f t="shared" si="3"/>
        <v>1059810.0346416801</v>
      </c>
      <c r="K26" s="28">
        <f t="shared" si="3"/>
        <v>1121929.536373764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"&amp;'[1]10'!$B$12</f>
        <v>Table 20: Summary of payments and estimates by sub-programme: Transport Regulation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'[1]10'!$B653</f>
        <v>1. Programme Support</v>
      </c>
      <c r="C4" s="23">
        <f>'[1]10'!$C653</f>
        <v>4055</v>
      </c>
      <c r="D4" s="23">
        <f>'[1]10'!$D653</f>
        <v>4219</v>
      </c>
      <c r="E4" s="23">
        <f>'[1]10'!$E653</f>
        <v>3076</v>
      </c>
      <c r="F4" s="35">
        <f>'[1]10'!$F653</f>
        <v>4565</v>
      </c>
      <c r="G4" s="34">
        <f>'[1]10'!$G653</f>
        <v>4565</v>
      </c>
      <c r="H4" s="36">
        <f>'[1]10'!$H653</f>
        <v>4267</v>
      </c>
      <c r="I4" s="23">
        <f>'[1]10'!$P653</f>
        <v>4792</v>
      </c>
      <c r="J4" s="23">
        <f>'[1]10'!$Y653</f>
        <v>5577.768</v>
      </c>
      <c r="K4" s="23">
        <f>'[1]10'!$AA653</f>
        <v>5856.6563999999998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'[1]10'!$B654</f>
        <v>2. Transport Administration and Licensing</v>
      </c>
      <c r="C5" s="23">
        <f>'[1]10'!$C654</f>
        <v>10036</v>
      </c>
      <c r="D5" s="23">
        <f>'[1]10'!$D654</f>
        <v>8699</v>
      </c>
      <c r="E5" s="23">
        <f>'[1]10'!$E654</f>
        <v>9152</v>
      </c>
      <c r="F5" s="24">
        <f>'[1]10'!$F654</f>
        <v>16496</v>
      </c>
      <c r="G5" s="23">
        <f>'[1]10'!$G654</f>
        <v>14845</v>
      </c>
      <c r="H5" s="25">
        <f>'[1]10'!$H654</f>
        <v>14876</v>
      </c>
      <c r="I5" s="23">
        <f>'[1]10'!$P654</f>
        <v>14240</v>
      </c>
      <c r="J5" s="23">
        <f>'[1]10'!$Y654</f>
        <v>18341.708000000002</v>
      </c>
      <c r="K5" s="23">
        <f>'[1]10'!$AA654</f>
        <v>19258.793400000002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'[1]10'!$B655</f>
        <v>3. Operator License and Permits</v>
      </c>
      <c r="C6" s="23">
        <f>'[1]10'!$C655</f>
        <v>5400</v>
      </c>
      <c r="D6" s="23">
        <f>'[1]10'!$D655</f>
        <v>6580</v>
      </c>
      <c r="E6" s="23">
        <f>'[1]10'!$E655</f>
        <v>7862</v>
      </c>
      <c r="F6" s="24">
        <f>'[1]10'!$F655</f>
        <v>6702</v>
      </c>
      <c r="G6" s="23">
        <f>'[1]10'!$G655</f>
        <v>4702</v>
      </c>
      <c r="H6" s="25">
        <f>'[1]10'!$H655</f>
        <v>6942</v>
      </c>
      <c r="I6" s="23">
        <f>'[1]10'!$P655</f>
        <v>6288.5519999999997</v>
      </c>
      <c r="J6" s="23">
        <f>'[1]10'!$Y655</f>
        <v>6628.1338079999996</v>
      </c>
      <c r="K6" s="23">
        <f>'[1]10'!$AA655</f>
        <v>6959.5404983999997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'[1]10'!$B656</f>
        <v>4. Law Enforcement</v>
      </c>
      <c r="C7" s="23">
        <f>'[1]10'!$C656</f>
        <v>248298</v>
      </c>
      <c r="D7" s="23">
        <f>'[1]10'!$D656</f>
        <v>258509</v>
      </c>
      <c r="E7" s="23">
        <f>'[1]10'!$E656</f>
        <v>246146</v>
      </c>
      <c r="F7" s="24">
        <f>'[1]10'!$F656</f>
        <v>280445</v>
      </c>
      <c r="G7" s="23">
        <f>'[1]10'!$G656</f>
        <v>280445</v>
      </c>
      <c r="H7" s="25">
        <f>'[1]10'!$H656</f>
        <v>271677</v>
      </c>
      <c r="I7" s="23">
        <f>'[1]10'!$P656</f>
        <v>266581</v>
      </c>
      <c r="J7" s="23">
        <f>'[1]10'!$Y656</f>
        <v>286004.06</v>
      </c>
      <c r="K7" s="23">
        <f>'[1]10'!$AA656</f>
        <v>300304.26300000004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'[1]10'!$B657</f>
        <v>5. 0</v>
      </c>
      <c r="C8" s="23">
        <f>'[1]10'!$C657</f>
        <v>0</v>
      </c>
      <c r="D8" s="23">
        <f>'[1]10'!$D657</f>
        <v>0</v>
      </c>
      <c r="E8" s="23">
        <f>'[1]10'!$E657</f>
        <v>0</v>
      </c>
      <c r="F8" s="24">
        <f>'[1]10'!$F657</f>
        <v>0</v>
      </c>
      <c r="G8" s="23">
        <f>'[1]10'!$G657</f>
        <v>0</v>
      </c>
      <c r="H8" s="25">
        <f>'[1]10'!$H657</f>
        <v>0</v>
      </c>
      <c r="I8" s="23">
        <f>'[1]10'!$P657</f>
        <v>0</v>
      </c>
      <c r="J8" s="23">
        <f>'[1]10'!$Y657</f>
        <v>0</v>
      </c>
      <c r="K8" s="23">
        <f>'[1]10'!$AA657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'[1]10'!$B658</f>
        <v>6. 0</v>
      </c>
      <c r="C9" s="23">
        <f>'[1]10'!$C658</f>
        <v>0</v>
      </c>
      <c r="D9" s="23">
        <f>'[1]10'!$D658</f>
        <v>0</v>
      </c>
      <c r="E9" s="23">
        <f>'[1]10'!$E658</f>
        <v>0</v>
      </c>
      <c r="F9" s="24">
        <f>'[1]10'!$F658</f>
        <v>0</v>
      </c>
      <c r="G9" s="23">
        <f>'[1]10'!$G658</f>
        <v>0</v>
      </c>
      <c r="H9" s="25">
        <f>'[1]10'!$H658</f>
        <v>0</v>
      </c>
      <c r="I9" s="23">
        <f>'[1]10'!$P658</f>
        <v>0</v>
      </c>
      <c r="J9" s="23">
        <f>'[1]10'!$Y658</f>
        <v>0</v>
      </c>
      <c r="K9" s="23">
        <f>'[1]10'!$AA658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'[1]10'!$B659</f>
        <v>7. 0</v>
      </c>
      <c r="C10" s="23">
        <f>'[1]10'!$C659</f>
        <v>0</v>
      </c>
      <c r="D10" s="23">
        <f>'[1]10'!$D659</f>
        <v>0</v>
      </c>
      <c r="E10" s="23">
        <f>'[1]10'!$E659</f>
        <v>0</v>
      </c>
      <c r="F10" s="24">
        <f>'[1]10'!$F659</f>
        <v>0</v>
      </c>
      <c r="G10" s="23">
        <f>'[1]10'!$G659</f>
        <v>0</v>
      </c>
      <c r="H10" s="25">
        <f>'[1]10'!$H659</f>
        <v>0</v>
      </c>
      <c r="I10" s="23">
        <f>'[1]10'!$P659</f>
        <v>0</v>
      </c>
      <c r="J10" s="23">
        <f>'[1]10'!$Y659</f>
        <v>0</v>
      </c>
      <c r="K10" s="23">
        <f>'[1]10'!$AA659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'[1]10'!$B660</f>
        <v>8. 0</v>
      </c>
      <c r="C11" s="23">
        <f>'[1]10'!$C660</f>
        <v>0</v>
      </c>
      <c r="D11" s="23">
        <f>'[1]10'!$D660</f>
        <v>0</v>
      </c>
      <c r="E11" s="23">
        <f>'[1]10'!$E660</f>
        <v>0</v>
      </c>
      <c r="F11" s="24">
        <f>'[1]10'!$F660</f>
        <v>0</v>
      </c>
      <c r="G11" s="23">
        <f>'[1]10'!$G660</f>
        <v>0</v>
      </c>
      <c r="H11" s="25">
        <f>'[1]10'!$H660</f>
        <v>0</v>
      </c>
      <c r="I11" s="23">
        <f>'[1]10'!$P660</f>
        <v>0</v>
      </c>
      <c r="J11" s="23">
        <f>'[1]10'!$Y660</f>
        <v>0</v>
      </c>
      <c r="K11" s="23">
        <f>'[1]10'!$AA660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'[1]10'!$B661</f>
        <v>9. 0</v>
      </c>
      <c r="C12" s="23">
        <f>'[1]10'!$C661</f>
        <v>0</v>
      </c>
      <c r="D12" s="23">
        <f>'[1]10'!$D661</f>
        <v>0</v>
      </c>
      <c r="E12" s="23">
        <f>'[1]10'!$E661</f>
        <v>0</v>
      </c>
      <c r="F12" s="24">
        <f>'[1]10'!$F661</f>
        <v>0</v>
      </c>
      <c r="G12" s="23">
        <f>'[1]10'!$G661</f>
        <v>0</v>
      </c>
      <c r="H12" s="25">
        <f>'[1]10'!$H661</f>
        <v>0</v>
      </c>
      <c r="I12" s="23">
        <f>'[1]10'!$P661</f>
        <v>0</v>
      </c>
      <c r="J12" s="23">
        <f>'[1]10'!$Y661</f>
        <v>0</v>
      </c>
      <c r="K12" s="23">
        <f>'[1]10'!$AA661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'[1]10'!$B662</f>
        <v>10. 0</v>
      </c>
      <c r="C13" s="23">
        <f>'[1]10'!$C662</f>
        <v>0</v>
      </c>
      <c r="D13" s="23">
        <f>'[1]10'!$D662</f>
        <v>0</v>
      </c>
      <c r="E13" s="23">
        <f>'[1]10'!$E662</f>
        <v>0</v>
      </c>
      <c r="F13" s="24">
        <f>'[1]10'!$F662</f>
        <v>0</v>
      </c>
      <c r="G13" s="23">
        <f>'[1]10'!$G662</f>
        <v>0</v>
      </c>
      <c r="H13" s="25">
        <f>'[1]10'!$H662</f>
        <v>0</v>
      </c>
      <c r="I13" s="23">
        <f>'[1]10'!$P662</f>
        <v>0</v>
      </c>
      <c r="J13" s="23">
        <f>'[1]10'!$Y662</f>
        <v>0</v>
      </c>
      <c r="K13" s="23">
        <f>'[1]10'!$AA662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'[1]10'!$B663</f>
        <v>11. 0</v>
      </c>
      <c r="C14" s="23">
        <f>'[1]10'!$C663</f>
        <v>0</v>
      </c>
      <c r="D14" s="23">
        <f>'[1]10'!$D663</f>
        <v>0</v>
      </c>
      <c r="E14" s="23">
        <f>'[1]10'!$E663</f>
        <v>0</v>
      </c>
      <c r="F14" s="24">
        <f>'[1]10'!$F663</f>
        <v>0</v>
      </c>
      <c r="G14" s="23">
        <f>'[1]10'!$G663</f>
        <v>0</v>
      </c>
      <c r="H14" s="25">
        <f>'[1]10'!$H663</f>
        <v>0</v>
      </c>
      <c r="I14" s="23">
        <f>'[1]10'!$P663</f>
        <v>0</v>
      </c>
      <c r="J14" s="23">
        <f>'[1]10'!$Y663</f>
        <v>0</v>
      </c>
      <c r="K14" s="23">
        <f>'[1]10'!$AA663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'[1]10'!$B664</f>
        <v>12. 0</v>
      </c>
      <c r="C15" s="23">
        <f>'[1]10'!$C664</f>
        <v>0</v>
      </c>
      <c r="D15" s="23">
        <f>'[1]10'!$D664</f>
        <v>0</v>
      </c>
      <c r="E15" s="23">
        <f>'[1]10'!$E664</f>
        <v>0</v>
      </c>
      <c r="F15" s="24">
        <f>'[1]10'!$F664</f>
        <v>0</v>
      </c>
      <c r="G15" s="23">
        <f>'[1]10'!$G664</f>
        <v>0</v>
      </c>
      <c r="H15" s="25">
        <f>'[1]10'!$H664</f>
        <v>0</v>
      </c>
      <c r="I15" s="23">
        <f>'[1]10'!$P664</f>
        <v>0</v>
      </c>
      <c r="J15" s="23">
        <f>'[1]10'!$Y664</f>
        <v>0</v>
      </c>
      <c r="K15" s="23">
        <f>'[1]10'!$AA664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'[1]10'!$B665</f>
        <v>13. 0</v>
      </c>
      <c r="C16" s="23">
        <f>'[1]10'!$C665</f>
        <v>0</v>
      </c>
      <c r="D16" s="23">
        <f>'[1]10'!$D665</f>
        <v>0</v>
      </c>
      <c r="E16" s="23">
        <f>'[1]10'!$E665</f>
        <v>0</v>
      </c>
      <c r="F16" s="24">
        <f>'[1]10'!$F665</f>
        <v>0</v>
      </c>
      <c r="G16" s="23">
        <f>'[1]10'!$G665</f>
        <v>0</v>
      </c>
      <c r="H16" s="25">
        <f>'[1]10'!$H665</f>
        <v>0</v>
      </c>
      <c r="I16" s="23">
        <f>'[1]10'!$P665</f>
        <v>0</v>
      </c>
      <c r="J16" s="23">
        <f>'[1]10'!$Y665</f>
        <v>0</v>
      </c>
      <c r="K16" s="23">
        <f>'[1]10'!$AA665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'[1]10'!$B666</f>
        <v>14. 0</v>
      </c>
      <c r="C17" s="23">
        <f>'[1]10'!$C666</f>
        <v>0</v>
      </c>
      <c r="D17" s="23">
        <f>'[1]10'!$D666</f>
        <v>0</v>
      </c>
      <c r="E17" s="23">
        <f>'[1]10'!$E666</f>
        <v>0</v>
      </c>
      <c r="F17" s="24">
        <f>'[1]10'!$F666</f>
        <v>0</v>
      </c>
      <c r="G17" s="23">
        <f>'[1]10'!$G666</f>
        <v>0</v>
      </c>
      <c r="H17" s="25">
        <f>'[1]10'!$H666</f>
        <v>0</v>
      </c>
      <c r="I17" s="23">
        <f>'[1]10'!$P666</f>
        <v>0</v>
      </c>
      <c r="J17" s="23">
        <f>'[1]10'!$Y666</f>
        <v>0</v>
      </c>
      <c r="K17" s="23">
        <f>'[1]10'!$AA666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'[1]10'!$B667</f>
        <v>15. 0</v>
      </c>
      <c r="C18" s="23">
        <f>'[1]10'!$C667</f>
        <v>0</v>
      </c>
      <c r="D18" s="23">
        <f>'[1]10'!$D667</f>
        <v>0</v>
      </c>
      <c r="E18" s="23">
        <f>'[1]10'!$E667</f>
        <v>0</v>
      </c>
      <c r="F18" s="24">
        <f>'[1]10'!$F667</f>
        <v>0</v>
      </c>
      <c r="G18" s="23">
        <f>'[1]10'!$G667</f>
        <v>0</v>
      </c>
      <c r="H18" s="25">
        <f>'[1]10'!$H667</f>
        <v>0</v>
      </c>
      <c r="I18" s="23">
        <f>'[1]10'!$P667</f>
        <v>0</v>
      </c>
      <c r="J18" s="23">
        <f>'[1]10'!$Y667</f>
        <v>0</v>
      </c>
      <c r="K18" s="23">
        <f>'[1]10'!$AA667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267789</v>
      </c>
      <c r="D19" s="28">
        <f t="shared" ref="D19:K19" si="1">SUM(D4:D18)</f>
        <v>278007</v>
      </c>
      <c r="E19" s="28">
        <f t="shared" si="1"/>
        <v>266236</v>
      </c>
      <c r="F19" s="29">
        <f t="shared" si="1"/>
        <v>308208</v>
      </c>
      <c r="G19" s="28">
        <f t="shared" si="1"/>
        <v>304557</v>
      </c>
      <c r="H19" s="30">
        <f t="shared" si="1"/>
        <v>297762</v>
      </c>
      <c r="I19" s="28">
        <f t="shared" si="1"/>
        <v>291901.55200000003</v>
      </c>
      <c r="J19" s="28">
        <f t="shared" si="1"/>
        <v>316551.66980799998</v>
      </c>
      <c r="K19" s="28">
        <f t="shared" si="1"/>
        <v>332379.25329840003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'[1]10'!$B$12</f>
        <v>Table 21: Summary of payments and estimates by economic classification: Transport Regulation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266760</v>
      </c>
      <c r="D4" s="52">
        <f t="shared" ref="D4:K4" si="0">SUM(D5:D7)</f>
        <v>242459</v>
      </c>
      <c r="E4" s="52">
        <f t="shared" si="0"/>
        <v>227162</v>
      </c>
      <c r="F4" s="53">
        <f t="shared" si="0"/>
        <v>264821.92</v>
      </c>
      <c r="G4" s="52">
        <f t="shared" si="0"/>
        <v>264070.92</v>
      </c>
      <c r="H4" s="54">
        <f t="shared" si="0"/>
        <v>256888</v>
      </c>
      <c r="I4" s="52">
        <f t="shared" si="0"/>
        <v>256135.58375999998</v>
      </c>
      <c r="J4" s="52">
        <f t="shared" si="0"/>
        <v>277048.83728303999</v>
      </c>
      <c r="K4" s="52">
        <f t="shared" si="0"/>
        <v>290901.27914719202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'[1]10'!C$675</f>
        <v>189043</v>
      </c>
      <c r="D5" s="34">
        <f>'[1]10'!D$675</f>
        <v>191856</v>
      </c>
      <c r="E5" s="34">
        <f>'[1]10'!E$675</f>
        <v>194505</v>
      </c>
      <c r="F5" s="35">
        <f>'[1]10'!F$675</f>
        <v>216972</v>
      </c>
      <c r="G5" s="34">
        <f>'[1]10'!G$675</f>
        <v>212221</v>
      </c>
      <c r="H5" s="36">
        <f>'[1]10'!H$675</f>
        <v>204084</v>
      </c>
      <c r="I5" s="34">
        <f>'[1]10'!P$675</f>
        <v>214811.79799999998</v>
      </c>
      <c r="J5" s="34">
        <f>'[1]10'!Y$675</f>
        <v>239347.48309200001</v>
      </c>
      <c r="K5" s="36">
        <f>'[1]10'!AA$675</f>
        <v>251314.8572466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'[1]10'!C$678</f>
        <v>77717</v>
      </c>
      <c r="D6" s="23">
        <f>'[1]10'!D$678</f>
        <v>50603</v>
      </c>
      <c r="E6" s="23">
        <f>'[1]10'!E$678</f>
        <v>32443</v>
      </c>
      <c r="F6" s="24">
        <f>'[1]10'!F$678</f>
        <v>47849.920000000006</v>
      </c>
      <c r="G6" s="23">
        <f>'[1]10'!G$678</f>
        <v>51849.920000000006</v>
      </c>
      <c r="H6" s="25">
        <f>'[1]10'!H$678</f>
        <v>52804</v>
      </c>
      <c r="I6" s="23">
        <f>'[1]10'!P$678</f>
        <v>41323.785760000006</v>
      </c>
      <c r="J6" s="23">
        <f>'[1]10'!Y$678</f>
        <v>37701.354191040002</v>
      </c>
      <c r="K6" s="25">
        <f>'[1]10'!AA$678</f>
        <v>39586.421900592017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'[1]10'!C$717</f>
        <v>0</v>
      </c>
      <c r="D7" s="39">
        <f>'[1]10'!D$717</f>
        <v>0</v>
      </c>
      <c r="E7" s="39">
        <f>'[1]10'!E$717</f>
        <v>214</v>
      </c>
      <c r="F7" s="38">
        <f>'[1]10'!F$717</f>
        <v>0</v>
      </c>
      <c r="G7" s="39">
        <f>'[1]10'!G$717</f>
        <v>0</v>
      </c>
      <c r="H7" s="40">
        <f>'[1]10'!H$717</f>
        <v>0</v>
      </c>
      <c r="I7" s="39">
        <f>'[1]10'!P$717</f>
        <v>0</v>
      </c>
      <c r="J7" s="39">
        <f>'[1]10'!Y$717</f>
        <v>0</v>
      </c>
      <c r="K7" s="40">
        <f>'[1]10'!AA$717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819</v>
      </c>
      <c r="D8" s="52">
        <f t="shared" ref="D8:K8" si="1">SUM(D9:D15)</f>
        <v>1668</v>
      </c>
      <c r="E8" s="52">
        <f t="shared" si="1"/>
        <v>3323</v>
      </c>
      <c r="F8" s="53">
        <f t="shared" si="1"/>
        <v>1283</v>
      </c>
      <c r="G8" s="52">
        <f t="shared" si="1"/>
        <v>3383</v>
      </c>
      <c r="H8" s="54">
        <f t="shared" si="1"/>
        <v>6399</v>
      </c>
      <c r="I8" s="52">
        <f t="shared" si="1"/>
        <v>5062</v>
      </c>
      <c r="J8" s="52">
        <f t="shared" si="1"/>
        <v>1414.4680000000001</v>
      </c>
      <c r="K8" s="52">
        <f t="shared" si="1"/>
        <v>1485.1914000000002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'[1]10'!C$721</f>
        <v>0</v>
      </c>
      <c r="D9" s="34">
        <f>'[1]10'!D$721</f>
        <v>0</v>
      </c>
      <c r="E9" s="34">
        <f>'[1]10'!E$721</f>
        <v>0</v>
      </c>
      <c r="F9" s="35">
        <f>'[1]10'!F$721</f>
        <v>0</v>
      </c>
      <c r="G9" s="34">
        <f>'[1]10'!G$721</f>
        <v>0</v>
      </c>
      <c r="H9" s="36">
        <f>'[1]10'!H$721</f>
        <v>0</v>
      </c>
      <c r="I9" s="34">
        <f>'[1]10'!P$721</f>
        <v>0</v>
      </c>
      <c r="J9" s="34">
        <f>'[1]10'!Y$721</f>
        <v>0</v>
      </c>
      <c r="K9" s="36">
        <f>'[1]10'!AA$721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'[1]10'!C$728</f>
        <v>0</v>
      </c>
      <c r="D10" s="23">
        <f>'[1]10'!D$728</f>
        <v>0</v>
      </c>
      <c r="E10" s="23">
        <f>'[1]10'!E$728</f>
        <v>0</v>
      </c>
      <c r="F10" s="24">
        <f>'[1]10'!F$728</f>
        <v>0</v>
      </c>
      <c r="G10" s="23">
        <f>'[1]10'!G$728</f>
        <v>0</v>
      </c>
      <c r="H10" s="25">
        <f>'[1]10'!H$728</f>
        <v>0</v>
      </c>
      <c r="I10" s="23">
        <f>'[1]10'!P$728</f>
        <v>0</v>
      </c>
      <c r="J10" s="23">
        <f>'[1]10'!Y$728</f>
        <v>0</v>
      </c>
      <c r="K10" s="25">
        <f>'[1]10'!AA$728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'[1]10'!C$731</f>
        <v>0</v>
      </c>
      <c r="D11" s="23">
        <f>'[1]10'!D$731</f>
        <v>0</v>
      </c>
      <c r="E11" s="23">
        <f>'[1]10'!E$731</f>
        <v>0</v>
      </c>
      <c r="F11" s="24">
        <f>'[1]10'!F$731</f>
        <v>0</v>
      </c>
      <c r="G11" s="23">
        <f>'[1]10'!G$731</f>
        <v>0</v>
      </c>
      <c r="H11" s="25">
        <f>'[1]10'!H$731</f>
        <v>0</v>
      </c>
      <c r="I11" s="23">
        <f>'[1]10'!P$731</f>
        <v>0</v>
      </c>
      <c r="J11" s="23">
        <f>'[1]10'!Y$731</f>
        <v>0</v>
      </c>
      <c r="K11" s="25">
        <f>'[1]10'!AA$731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'[1]10'!C$732</f>
        <v>0</v>
      </c>
      <c r="D12" s="23">
        <f>'[1]10'!D$732</f>
        <v>0</v>
      </c>
      <c r="E12" s="23">
        <f>'[1]10'!E$732</f>
        <v>0</v>
      </c>
      <c r="F12" s="24">
        <f>'[1]10'!F$732</f>
        <v>0</v>
      </c>
      <c r="G12" s="23">
        <f>'[1]10'!G$732</f>
        <v>0</v>
      </c>
      <c r="H12" s="25">
        <f>'[1]10'!H$732</f>
        <v>0</v>
      </c>
      <c r="I12" s="23">
        <f>'[1]10'!P$732</f>
        <v>0</v>
      </c>
      <c r="J12" s="23">
        <f>'[1]10'!Y$732</f>
        <v>0</v>
      </c>
      <c r="K12" s="25">
        <f>'[1]10'!AA$732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'[1]10'!C$733</f>
        <v>0</v>
      </c>
      <c r="D13" s="23">
        <f>'[1]10'!D$733</f>
        <v>0</v>
      </c>
      <c r="E13" s="23">
        <f>'[1]10'!E$733</f>
        <v>0</v>
      </c>
      <c r="F13" s="24">
        <f>'[1]10'!F$733</f>
        <v>0</v>
      </c>
      <c r="G13" s="23">
        <f>'[1]10'!G$733</f>
        <v>0</v>
      </c>
      <c r="H13" s="25">
        <f>'[1]10'!H$733</f>
        <v>0</v>
      </c>
      <c r="I13" s="23">
        <f>'[1]10'!P$733</f>
        <v>0</v>
      </c>
      <c r="J13" s="23">
        <f>'[1]10'!Y$733</f>
        <v>0</v>
      </c>
      <c r="K13" s="25">
        <f>'[1]10'!AA$733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'[1]10'!C$740</f>
        <v>0</v>
      </c>
      <c r="D14" s="23">
        <f>'[1]10'!D$740</f>
        <v>0</v>
      </c>
      <c r="E14" s="23">
        <f>'[1]10'!E$740</f>
        <v>0</v>
      </c>
      <c r="F14" s="24">
        <f>'[1]10'!F$740</f>
        <v>0</v>
      </c>
      <c r="G14" s="23">
        <f>'[1]10'!G$740</f>
        <v>0</v>
      </c>
      <c r="H14" s="25">
        <f>'[1]10'!H$740</f>
        <v>0</v>
      </c>
      <c r="I14" s="23">
        <f>'[1]10'!P$740</f>
        <v>0</v>
      </c>
      <c r="J14" s="23">
        <f>'[1]10'!Y$740</f>
        <v>0</v>
      </c>
      <c r="K14" s="25">
        <f>'[1]10'!AA$740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'[1]10'!C$741</f>
        <v>819</v>
      </c>
      <c r="D15" s="39">
        <f>'[1]10'!D$741</f>
        <v>1668</v>
      </c>
      <c r="E15" s="39">
        <f>'[1]10'!E$741</f>
        <v>3323</v>
      </c>
      <c r="F15" s="38">
        <f>'[1]10'!F$741</f>
        <v>1283</v>
      </c>
      <c r="G15" s="39">
        <f>'[1]10'!G$741</f>
        <v>3383</v>
      </c>
      <c r="H15" s="40">
        <f>'[1]10'!H$741</f>
        <v>6399</v>
      </c>
      <c r="I15" s="39">
        <f>'[1]10'!P$741</f>
        <v>5062</v>
      </c>
      <c r="J15" s="39">
        <f>'[1]10'!Y$741</f>
        <v>1414.4680000000001</v>
      </c>
      <c r="K15" s="40">
        <f>'[1]10'!AA$741</f>
        <v>1485.1914000000002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210</v>
      </c>
      <c r="D16" s="52">
        <f t="shared" ref="D16:K16" si="2">SUM(D17:D23)</f>
        <v>33880</v>
      </c>
      <c r="E16" s="52">
        <f t="shared" si="2"/>
        <v>35751</v>
      </c>
      <c r="F16" s="53">
        <f t="shared" si="2"/>
        <v>42103.1</v>
      </c>
      <c r="G16" s="52">
        <f t="shared" si="2"/>
        <v>37103.1</v>
      </c>
      <c r="H16" s="54">
        <f t="shared" si="2"/>
        <v>34475</v>
      </c>
      <c r="I16" s="52">
        <f t="shared" si="2"/>
        <v>30703.989999999998</v>
      </c>
      <c r="J16" s="52">
        <f t="shared" si="2"/>
        <v>38088.387459999998</v>
      </c>
      <c r="K16" s="52">
        <f t="shared" si="2"/>
        <v>39992.806833000002</v>
      </c>
    </row>
    <row r="17" spans="1:11" s="15" customFormat="1" ht="12.75" customHeight="1" x14ac:dyDescent="0.2">
      <c r="A17" s="21"/>
      <c r="B17" s="22" t="s">
        <v>36</v>
      </c>
      <c r="C17" s="35">
        <f>'[1]10'!C$745</f>
        <v>0</v>
      </c>
      <c r="D17" s="34">
        <f>'[1]10'!D$745</f>
        <v>0</v>
      </c>
      <c r="E17" s="34">
        <f>'[1]10'!E$745</f>
        <v>0</v>
      </c>
      <c r="F17" s="35">
        <f>'[1]10'!F$745</f>
        <v>0</v>
      </c>
      <c r="G17" s="34">
        <f>'[1]10'!G$745</f>
        <v>0</v>
      </c>
      <c r="H17" s="36">
        <f>'[1]10'!H$745</f>
        <v>0</v>
      </c>
      <c r="I17" s="34">
        <f>'[1]10'!P$745</f>
        <v>2500</v>
      </c>
      <c r="J17" s="34">
        <f>'[1]10'!Y$745</f>
        <v>0</v>
      </c>
      <c r="K17" s="36">
        <f>'[1]10'!AA$745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'[1]10'!C$748</f>
        <v>210</v>
      </c>
      <c r="D18" s="23">
        <f>'[1]10'!D$748</f>
        <v>33880</v>
      </c>
      <c r="E18" s="23">
        <f>'[1]10'!E$748</f>
        <v>35751</v>
      </c>
      <c r="F18" s="24">
        <f>'[1]10'!F$748</f>
        <v>42103.1</v>
      </c>
      <c r="G18" s="23">
        <f>'[1]10'!G$748</f>
        <v>37103.1</v>
      </c>
      <c r="H18" s="25">
        <f>'[1]10'!H$748</f>
        <v>34475</v>
      </c>
      <c r="I18" s="23">
        <f>'[1]10'!P$748</f>
        <v>28203.989999999998</v>
      </c>
      <c r="J18" s="23">
        <f>'[1]10'!Y$748</f>
        <v>38088.387459999998</v>
      </c>
      <c r="K18" s="25">
        <f>'[1]10'!AA$748</f>
        <v>39992.806833000002</v>
      </c>
    </row>
    <row r="19" spans="1:11" s="15" customFormat="1" ht="12.75" customHeight="1" x14ac:dyDescent="0.2">
      <c r="A19" s="21"/>
      <c r="B19" s="22" t="s">
        <v>38</v>
      </c>
      <c r="C19" s="24">
        <f>'[1]10'!C$751</f>
        <v>0</v>
      </c>
      <c r="D19" s="23">
        <f>'[1]10'!D$751</f>
        <v>0</v>
      </c>
      <c r="E19" s="23">
        <f>'[1]10'!E$751</f>
        <v>0</v>
      </c>
      <c r="F19" s="24">
        <f>'[1]10'!F$751</f>
        <v>0</v>
      </c>
      <c r="G19" s="23">
        <f>'[1]10'!G$751</f>
        <v>0</v>
      </c>
      <c r="H19" s="25">
        <f>'[1]10'!H$751</f>
        <v>0</v>
      </c>
      <c r="I19" s="23">
        <f>'[1]10'!P$751</f>
        <v>0</v>
      </c>
      <c r="J19" s="23">
        <f>'[1]10'!Y$751</f>
        <v>0</v>
      </c>
      <c r="K19" s="25">
        <f>'[1]10'!AA$751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'[1]10'!C$752</f>
        <v>0</v>
      </c>
      <c r="D20" s="23">
        <f>'[1]10'!D$752</f>
        <v>0</v>
      </c>
      <c r="E20" s="23">
        <f>'[1]10'!E$752</f>
        <v>0</v>
      </c>
      <c r="F20" s="24">
        <f>'[1]10'!F$752</f>
        <v>0</v>
      </c>
      <c r="G20" s="23">
        <f>'[1]10'!G$752</f>
        <v>0</v>
      </c>
      <c r="H20" s="25">
        <f>'[1]10'!H$752</f>
        <v>0</v>
      </c>
      <c r="I20" s="23">
        <f>'[1]10'!P$752</f>
        <v>0</v>
      </c>
      <c r="J20" s="23">
        <f>'[1]10'!Y$752</f>
        <v>0</v>
      </c>
      <c r="K20" s="25">
        <f>'[1]10'!AA$752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'[1]10'!C$753</f>
        <v>0</v>
      </c>
      <c r="D21" s="23">
        <f>'[1]10'!D$753</f>
        <v>0</v>
      </c>
      <c r="E21" s="23">
        <f>'[1]10'!E$753</f>
        <v>0</v>
      </c>
      <c r="F21" s="24">
        <f>'[1]10'!F$753</f>
        <v>0</v>
      </c>
      <c r="G21" s="23">
        <f>'[1]10'!G$753</f>
        <v>0</v>
      </c>
      <c r="H21" s="25">
        <f>'[1]10'!H$753</f>
        <v>0</v>
      </c>
      <c r="I21" s="23">
        <f>'[1]10'!P$753</f>
        <v>0</v>
      </c>
      <c r="J21" s="23">
        <f>'[1]10'!Y$753</f>
        <v>0</v>
      </c>
      <c r="K21" s="25">
        <f>'[1]10'!AA$753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'[1]10'!C$754</f>
        <v>0</v>
      </c>
      <c r="D22" s="23">
        <f>'[1]10'!D$754</f>
        <v>0</v>
      </c>
      <c r="E22" s="23">
        <f>'[1]10'!E$754</f>
        <v>0</v>
      </c>
      <c r="F22" s="24">
        <f>'[1]10'!F$754</f>
        <v>0</v>
      </c>
      <c r="G22" s="23">
        <f>'[1]10'!G$754</f>
        <v>0</v>
      </c>
      <c r="H22" s="25">
        <f>'[1]10'!H$754</f>
        <v>0</v>
      </c>
      <c r="I22" s="23">
        <f>'[1]10'!P$754</f>
        <v>0</v>
      </c>
      <c r="J22" s="23">
        <f>'[1]10'!Y$754</f>
        <v>0</v>
      </c>
      <c r="K22" s="25">
        <f>'[1]10'!AA$754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'[1]10'!C$755</f>
        <v>0</v>
      </c>
      <c r="D23" s="39">
        <f>'[1]10'!D$755</f>
        <v>0</v>
      </c>
      <c r="E23" s="39">
        <f>'[1]10'!E$755</f>
        <v>0</v>
      </c>
      <c r="F23" s="38">
        <f>'[1]10'!F$755</f>
        <v>0</v>
      </c>
      <c r="G23" s="39">
        <f>'[1]10'!G$755</f>
        <v>0</v>
      </c>
      <c r="H23" s="40">
        <f>'[1]10'!H$755</f>
        <v>0</v>
      </c>
      <c r="I23" s="39">
        <f>'[1]10'!P$755</f>
        <v>0</v>
      </c>
      <c r="J23" s="39">
        <f>'[1]10'!Y$755</f>
        <v>0</v>
      </c>
      <c r="K23" s="40">
        <f>'[1]10'!AA$755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'[1]10'!C$756</f>
        <v>0</v>
      </c>
      <c r="D24" s="52">
        <f>'[1]10'!D$756</f>
        <v>0</v>
      </c>
      <c r="E24" s="52">
        <f>'[1]10'!E$756</f>
        <v>0</v>
      </c>
      <c r="F24" s="53">
        <f>'[1]10'!F$756</f>
        <v>0</v>
      </c>
      <c r="G24" s="52">
        <f>'[1]10'!G$756</f>
        <v>0</v>
      </c>
      <c r="H24" s="54">
        <f>'[1]10'!H$756</f>
        <v>0</v>
      </c>
      <c r="I24" s="52">
        <f>'[1]10'!P$756</f>
        <v>0</v>
      </c>
      <c r="J24" s="52">
        <f>'[1]10'!Y$756</f>
        <v>0</v>
      </c>
      <c r="K24" s="52">
        <f>'[1]10'!AA$756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267789</v>
      </c>
      <c r="D26" s="28">
        <f t="shared" ref="D26:K26" si="3">+D4+D8+D16+D24</f>
        <v>278007</v>
      </c>
      <c r="E26" s="28">
        <f t="shared" si="3"/>
        <v>266236</v>
      </c>
      <c r="F26" s="29">
        <f t="shared" si="3"/>
        <v>308208.01999999996</v>
      </c>
      <c r="G26" s="28">
        <f t="shared" si="3"/>
        <v>304557.01999999996</v>
      </c>
      <c r="H26" s="30">
        <f t="shared" si="3"/>
        <v>297762</v>
      </c>
      <c r="I26" s="28">
        <f t="shared" si="3"/>
        <v>291901.57376</v>
      </c>
      <c r="J26" s="28">
        <f t="shared" si="3"/>
        <v>316551.69274303998</v>
      </c>
      <c r="K26" s="28">
        <f t="shared" si="3"/>
        <v>332379.27738019201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"&amp;'[1]10'!$B$13</f>
        <v>Table 23: Summary of payments and estimates by sub-programme: Community Based Programme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'[1]10'!$B803</f>
        <v>1. Programme Support</v>
      </c>
      <c r="C4" s="23">
        <f>'[1]10'!$C803</f>
        <v>931</v>
      </c>
      <c r="D4" s="23">
        <f>'[1]10'!$D803</f>
        <v>1325</v>
      </c>
      <c r="E4" s="23">
        <f>'[1]10'!$E803</f>
        <v>1309</v>
      </c>
      <c r="F4" s="35">
        <f>'[1]10'!$F803</f>
        <v>1375</v>
      </c>
      <c r="G4" s="34">
        <f>'[1]10'!$G803</f>
        <v>1375</v>
      </c>
      <c r="H4" s="36">
        <f>'[1]10'!$H803</f>
        <v>978</v>
      </c>
      <c r="I4" s="23">
        <f>'[1]10'!$P803</f>
        <v>1577.6320000000001</v>
      </c>
      <c r="J4" s="23">
        <f>'[1]10'!$Y803</f>
        <v>1542</v>
      </c>
      <c r="K4" s="23">
        <f>'[1]10'!$AA803</f>
        <v>1619.1000000000001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'[1]10'!$B804</f>
        <v>2. Community Development</v>
      </c>
      <c r="C5" s="23">
        <f>'[1]10'!$C804</f>
        <v>12066</v>
      </c>
      <c r="D5" s="23">
        <f>'[1]10'!$D804</f>
        <v>2345</v>
      </c>
      <c r="E5" s="23">
        <f>'[1]10'!$E804</f>
        <v>21502</v>
      </c>
      <c r="F5" s="24">
        <f>'[1]10'!$F804</f>
        <v>32158</v>
      </c>
      <c r="G5" s="23">
        <f>'[1]10'!$G804</f>
        <v>32158</v>
      </c>
      <c r="H5" s="25">
        <f>'[1]10'!$H804</f>
        <v>31848</v>
      </c>
      <c r="I5" s="23">
        <f>'[1]10'!$P804</f>
        <v>31576.04</v>
      </c>
      <c r="J5" s="23">
        <f>'[1]10'!$Y804</f>
        <v>28915.478160000002</v>
      </c>
      <c r="K5" s="23">
        <f>'[1]10'!$AA804</f>
        <v>30361.252068000005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'[1]10'!$B805</f>
        <v>3. Innovation and Empowerment</v>
      </c>
      <c r="C6" s="23">
        <f>'[1]10'!$C805</f>
        <v>24024</v>
      </c>
      <c r="D6" s="23">
        <f>'[1]10'!$D805</f>
        <v>27450</v>
      </c>
      <c r="E6" s="23">
        <f>'[1]10'!$E805</f>
        <v>5669</v>
      </c>
      <c r="F6" s="24">
        <f>'[1]10'!$F805</f>
        <v>5101</v>
      </c>
      <c r="G6" s="23">
        <f>'[1]10'!$G805</f>
        <v>5101</v>
      </c>
      <c r="H6" s="25">
        <f>'[1]10'!$H805</f>
        <v>3358</v>
      </c>
      <c r="I6" s="23">
        <f>'[1]10'!$P805</f>
        <v>4122.2700000000004</v>
      </c>
      <c r="J6" s="23">
        <f>'[1]10'!$Y805</f>
        <v>5249.2045800000005</v>
      </c>
      <c r="K6" s="23">
        <f>'[1]10'!$AA805</f>
        <v>5511.6648090000008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'[1]10'!$B806</f>
        <v>4. EPWP Co-ordination and Monitoring</v>
      </c>
      <c r="C7" s="23">
        <f>'[1]10'!$C806</f>
        <v>791</v>
      </c>
      <c r="D7" s="23">
        <f>'[1]10'!$D806</f>
        <v>3650</v>
      </c>
      <c r="E7" s="23">
        <f>'[1]10'!$E806</f>
        <v>4761</v>
      </c>
      <c r="F7" s="24">
        <f>'[1]10'!$F806</f>
        <v>4445</v>
      </c>
      <c r="G7" s="23">
        <f>'[1]10'!$G806</f>
        <v>4445</v>
      </c>
      <c r="H7" s="25">
        <f>'[1]10'!$H806</f>
        <v>4930</v>
      </c>
      <c r="I7" s="23">
        <f>'[1]10'!$P806</f>
        <v>4219.0619999999999</v>
      </c>
      <c r="J7" s="23">
        <f>'[1]10'!$Y806</f>
        <v>7384.3893480000006</v>
      </c>
      <c r="K7" s="23">
        <f>'[1]10'!$AA806</f>
        <v>7753.6088154000008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'[1]10'!$B807</f>
        <v>5. 0</v>
      </c>
      <c r="C8" s="23">
        <f>'[1]10'!$C807</f>
        <v>0</v>
      </c>
      <c r="D8" s="23">
        <f>'[1]10'!$D807</f>
        <v>0</v>
      </c>
      <c r="E8" s="23">
        <f>'[1]10'!$E807</f>
        <v>0</v>
      </c>
      <c r="F8" s="24">
        <f>'[1]10'!$F807</f>
        <v>0</v>
      </c>
      <c r="G8" s="23">
        <f>'[1]10'!$G807</f>
        <v>0</v>
      </c>
      <c r="H8" s="25">
        <f>'[1]10'!$H807</f>
        <v>0</v>
      </c>
      <c r="I8" s="23">
        <f>'[1]10'!$P807</f>
        <v>0</v>
      </c>
      <c r="J8" s="23">
        <f>'[1]10'!$Y807</f>
        <v>0</v>
      </c>
      <c r="K8" s="23">
        <f>'[1]10'!$AA807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'[1]10'!$B808</f>
        <v>6. 0</v>
      </c>
      <c r="C9" s="23">
        <f>'[1]10'!$C808</f>
        <v>0</v>
      </c>
      <c r="D9" s="23">
        <f>'[1]10'!$D808</f>
        <v>0</v>
      </c>
      <c r="E9" s="23">
        <f>'[1]10'!$E808</f>
        <v>0</v>
      </c>
      <c r="F9" s="24">
        <f>'[1]10'!$F808</f>
        <v>0</v>
      </c>
      <c r="G9" s="23">
        <f>'[1]10'!$G808</f>
        <v>0</v>
      </c>
      <c r="H9" s="25">
        <f>'[1]10'!$H808</f>
        <v>0</v>
      </c>
      <c r="I9" s="23">
        <f>'[1]10'!$P808</f>
        <v>0</v>
      </c>
      <c r="J9" s="23">
        <f>'[1]10'!$Y808</f>
        <v>0</v>
      </c>
      <c r="K9" s="23">
        <f>'[1]10'!$AA808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'[1]10'!$B809</f>
        <v>7. 0</v>
      </c>
      <c r="C10" s="23">
        <f>'[1]10'!$C809</f>
        <v>0</v>
      </c>
      <c r="D10" s="23">
        <f>'[1]10'!$D809</f>
        <v>0</v>
      </c>
      <c r="E10" s="23">
        <f>'[1]10'!$E809</f>
        <v>0</v>
      </c>
      <c r="F10" s="24">
        <f>'[1]10'!$F809</f>
        <v>0</v>
      </c>
      <c r="G10" s="23">
        <f>'[1]10'!$G809</f>
        <v>0</v>
      </c>
      <c r="H10" s="25">
        <f>'[1]10'!$H809</f>
        <v>0</v>
      </c>
      <c r="I10" s="23">
        <f>'[1]10'!$P809</f>
        <v>0</v>
      </c>
      <c r="J10" s="23">
        <f>'[1]10'!$Y809</f>
        <v>0</v>
      </c>
      <c r="K10" s="23">
        <f>'[1]10'!$AA809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'[1]10'!$B810</f>
        <v>8. 0</v>
      </c>
      <c r="C11" s="23">
        <f>'[1]10'!$C810</f>
        <v>0</v>
      </c>
      <c r="D11" s="23">
        <f>'[1]10'!$D810</f>
        <v>0</v>
      </c>
      <c r="E11" s="23">
        <f>'[1]10'!$E810</f>
        <v>0</v>
      </c>
      <c r="F11" s="24">
        <f>'[1]10'!$F810</f>
        <v>0</v>
      </c>
      <c r="G11" s="23">
        <f>'[1]10'!$G810</f>
        <v>0</v>
      </c>
      <c r="H11" s="25">
        <f>'[1]10'!$H810</f>
        <v>0</v>
      </c>
      <c r="I11" s="23">
        <f>'[1]10'!$P810</f>
        <v>0</v>
      </c>
      <c r="J11" s="23">
        <f>'[1]10'!$Y810</f>
        <v>0</v>
      </c>
      <c r="K11" s="23">
        <f>'[1]10'!$AA810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'[1]10'!$B811</f>
        <v>9. 0</v>
      </c>
      <c r="C12" s="23">
        <f>'[1]10'!$C811</f>
        <v>0</v>
      </c>
      <c r="D12" s="23">
        <f>'[1]10'!$D811</f>
        <v>0</v>
      </c>
      <c r="E12" s="23">
        <f>'[1]10'!$E811</f>
        <v>0</v>
      </c>
      <c r="F12" s="24">
        <f>'[1]10'!$F811</f>
        <v>0</v>
      </c>
      <c r="G12" s="23">
        <f>'[1]10'!$G811</f>
        <v>0</v>
      </c>
      <c r="H12" s="25">
        <f>'[1]10'!$H811</f>
        <v>0</v>
      </c>
      <c r="I12" s="23">
        <f>'[1]10'!$P811</f>
        <v>0</v>
      </c>
      <c r="J12" s="23">
        <f>'[1]10'!$Y811</f>
        <v>0</v>
      </c>
      <c r="K12" s="23">
        <f>'[1]10'!$AA811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'[1]10'!$B812</f>
        <v>10. 0</v>
      </c>
      <c r="C13" s="23">
        <f>'[1]10'!$C812</f>
        <v>0</v>
      </c>
      <c r="D13" s="23">
        <f>'[1]10'!$D812</f>
        <v>0</v>
      </c>
      <c r="E13" s="23">
        <f>'[1]10'!$E812</f>
        <v>0</v>
      </c>
      <c r="F13" s="24">
        <f>'[1]10'!$F812</f>
        <v>0</v>
      </c>
      <c r="G13" s="23">
        <f>'[1]10'!$G812</f>
        <v>0</v>
      </c>
      <c r="H13" s="25">
        <f>'[1]10'!$H812</f>
        <v>0</v>
      </c>
      <c r="I13" s="23">
        <f>'[1]10'!$P812</f>
        <v>0</v>
      </c>
      <c r="J13" s="23">
        <f>'[1]10'!$Y812</f>
        <v>0</v>
      </c>
      <c r="K13" s="23">
        <f>'[1]10'!$AA812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'[1]10'!$B813</f>
        <v>11. 0</v>
      </c>
      <c r="C14" s="23">
        <f>'[1]10'!$C813</f>
        <v>0</v>
      </c>
      <c r="D14" s="23">
        <f>'[1]10'!$D813</f>
        <v>0</v>
      </c>
      <c r="E14" s="23">
        <f>'[1]10'!$E813</f>
        <v>0</v>
      </c>
      <c r="F14" s="24">
        <f>'[1]10'!$F813</f>
        <v>0</v>
      </c>
      <c r="G14" s="23">
        <f>'[1]10'!$G813</f>
        <v>0</v>
      </c>
      <c r="H14" s="25">
        <f>'[1]10'!$H813</f>
        <v>0</v>
      </c>
      <c r="I14" s="23">
        <f>'[1]10'!$P813</f>
        <v>0</v>
      </c>
      <c r="J14" s="23">
        <f>'[1]10'!$Y813</f>
        <v>0</v>
      </c>
      <c r="K14" s="23">
        <f>'[1]10'!$AA813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'[1]10'!$B814</f>
        <v>12. 0</v>
      </c>
      <c r="C15" s="23">
        <f>'[1]10'!$C814</f>
        <v>0</v>
      </c>
      <c r="D15" s="23">
        <f>'[1]10'!$D814</f>
        <v>0</v>
      </c>
      <c r="E15" s="23">
        <f>'[1]10'!$E814</f>
        <v>0</v>
      </c>
      <c r="F15" s="24">
        <f>'[1]10'!$F814</f>
        <v>0</v>
      </c>
      <c r="G15" s="23">
        <f>'[1]10'!$G814</f>
        <v>0</v>
      </c>
      <c r="H15" s="25">
        <f>'[1]10'!$H814</f>
        <v>0</v>
      </c>
      <c r="I15" s="23">
        <f>'[1]10'!$P814</f>
        <v>0</v>
      </c>
      <c r="J15" s="23">
        <f>'[1]10'!$Y814</f>
        <v>0</v>
      </c>
      <c r="K15" s="23">
        <f>'[1]10'!$AA814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'[1]10'!$B815</f>
        <v>13. 0</v>
      </c>
      <c r="C16" s="23">
        <f>'[1]10'!$C815</f>
        <v>0</v>
      </c>
      <c r="D16" s="23">
        <f>'[1]10'!$D815</f>
        <v>0</v>
      </c>
      <c r="E16" s="23">
        <f>'[1]10'!$E815</f>
        <v>0</v>
      </c>
      <c r="F16" s="24">
        <f>'[1]10'!$F815</f>
        <v>0</v>
      </c>
      <c r="G16" s="23">
        <f>'[1]10'!$G815</f>
        <v>0</v>
      </c>
      <c r="H16" s="25">
        <f>'[1]10'!$H815</f>
        <v>0</v>
      </c>
      <c r="I16" s="23">
        <f>'[1]10'!$P815</f>
        <v>0</v>
      </c>
      <c r="J16" s="23">
        <f>'[1]10'!$Y815</f>
        <v>0</v>
      </c>
      <c r="K16" s="23">
        <f>'[1]10'!$AA815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'[1]10'!$B816</f>
        <v>14. 0</v>
      </c>
      <c r="C17" s="23">
        <f>'[1]10'!$C816</f>
        <v>0</v>
      </c>
      <c r="D17" s="23">
        <f>'[1]10'!$D816</f>
        <v>0</v>
      </c>
      <c r="E17" s="23">
        <f>'[1]10'!$E816</f>
        <v>0</v>
      </c>
      <c r="F17" s="24">
        <f>'[1]10'!$F816</f>
        <v>0</v>
      </c>
      <c r="G17" s="23">
        <f>'[1]10'!$G816</f>
        <v>0</v>
      </c>
      <c r="H17" s="25">
        <f>'[1]10'!$H816</f>
        <v>0</v>
      </c>
      <c r="I17" s="23">
        <f>'[1]10'!$P816</f>
        <v>0</v>
      </c>
      <c r="J17" s="23">
        <f>'[1]10'!$Y816</f>
        <v>0</v>
      </c>
      <c r="K17" s="23">
        <f>'[1]10'!$AA816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'[1]10'!$B817</f>
        <v>15. 0</v>
      </c>
      <c r="C18" s="23">
        <f>'[1]10'!$C817</f>
        <v>0</v>
      </c>
      <c r="D18" s="23">
        <f>'[1]10'!$D817</f>
        <v>0</v>
      </c>
      <c r="E18" s="23">
        <f>'[1]10'!$E817</f>
        <v>0</v>
      </c>
      <c r="F18" s="24">
        <f>'[1]10'!$F817</f>
        <v>0</v>
      </c>
      <c r="G18" s="23">
        <f>'[1]10'!$G817</f>
        <v>0</v>
      </c>
      <c r="H18" s="25">
        <f>'[1]10'!$H817</f>
        <v>0</v>
      </c>
      <c r="I18" s="23">
        <f>'[1]10'!$P817</f>
        <v>0</v>
      </c>
      <c r="J18" s="23">
        <f>'[1]10'!$Y817</f>
        <v>0</v>
      </c>
      <c r="K18" s="23">
        <f>'[1]10'!$AA817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37812</v>
      </c>
      <c r="D19" s="28">
        <f t="shared" ref="D19:K19" si="1">SUM(D4:D18)</f>
        <v>34770</v>
      </c>
      <c r="E19" s="28">
        <f t="shared" si="1"/>
        <v>33241</v>
      </c>
      <c r="F19" s="29">
        <f t="shared" si="1"/>
        <v>43079</v>
      </c>
      <c r="G19" s="28">
        <f t="shared" si="1"/>
        <v>43079</v>
      </c>
      <c r="H19" s="30">
        <f t="shared" si="1"/>
        <v>41114</v>
      </c>
      <c r="I19" s="28">
        <f t="shared" si="1"/>
        <v>41495.003999999994</v>
      </c>
      <c r="J19" s="28">
        <f t="shared" si="1"/>
        <v>43091.072088000001</v>
      </c>
      <c r="K19" s="28">
        <f t="shared" si="1"/>
        <v>45245.625692400004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'[1]10'!$B$13</f>
        <v>Table 24: Summary of payments and estimates by economic classification: Community Based Programme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27774</v>
      </c>
      <c r="D4" s="52">
        <f t="shared" ref="D4:K4" si="0">SUM(D5:D7)</f>
        <v>34404</v>
      </c>
      <c r="E4" s="52">
        <f t="shared" si="0"/>
        <v>32873</v>
      </c>
      <c r="F4" s="53">
        <f t="shared" si="0"/>
        <v>42293.030000000006</v>
      </c>
      <c r="G4" s="52">
        <f t="shared" si="0"/>
        <v>42293.030000000006</v>
      </c>
      <c r="H4" s="54">
        <f t="shared" si="0"/>
        <v>40862.1</v>
      </c>
      <c r="I4" s="52">
        <f t="shared" si="0"/>
        <v>41047.877240000002</v>
      </c>
      <c r="J4" s="52">
        <f t="shared" si="0"/>
        <v>42777.884254960016</v>
      </c>
      <c r="K4" s="52">
        <f t="shared" si="0"/>
        <v>44916.778467707991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'[1]10'!C$825</f>
        <v>2705</v>
      </c>
      <c r="D5" s="34">
        <f>'[1]10'!D$825</f>
        <v>3453</v>
      </c>
      <c r="E5" s="34">
        <f>'[1]10'!E$825</f>
        <v>4048</v>
      </c>
      <c r="F5" s="35">
        <f>'[1]10'!F$825</f>
        <v>5153.1000000000004</v>
      </c>
      <c r="G5" s="34">
        <f>'[1]10'!G$825</f>
        <v>5153.1000000000004</v>
      </c>
      <c r="H5" s="36">
        <f>'[1]10'!H$825</f>
        <v>3435.1</v>
      </c>
      <c r="I5" s="34">
        <f>'[1]10'!P$825</f>
        <v>4062.018</v>
      </c>
      <c r="J5" s="34">
        <f>'[1]10'!Y$825</f>
        <v>4933.0309720000005</v>
      </c>
      <c r="K5" s="36">
        <f>'[1]10'!AA$825</f>
        <v>5179.6825206000012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'[1]10'!C$828</f>
        <v>25069</v>
      </c>
      <c r="D6" s="23">
        <f>'[1]10'!D$828</f>
        <v>30951</v>
      </c>
      <c r="E6" s="23">
        <f>'[1]10'!E$828</f>
        <v>28822</v>
      </c>
      <c r="F6" s="24">
        <f>'[1]10'!F$828</f>
        <v>37139.930000000008</v>
      </c>
      <c r="G6" s="23">
        <f>'[1]10'!G$828</f>
        <v>37139.930000000008</v>
      </c>
      <c r="H6" s="25">
        <f>'[1]10'!H$828</f>
        <v>37427</v>
      </c>
      <c r="I6" s="23">
        <f>'[1]10'!P$828</f>
        <v>36985.859240000005</v>
      </c>
      <c r="J6" s="23">
        <f>'[1]10'!Y$828</f>
        <v>37844.853282960015</v>
      </c>
      <c r="K6" s="25">
        <f>'[1]10'!AA$828</f>
        <v>39737.095947107991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'[1]10'!C$867</f>
        <v>0</v>
      </c>
      <c r="D7" s="39">
        <f>'[1]10'!D$867</f>
        <v>0</v>
      </c>
      <c r="E7" s="39">
        <f>'[1]10'!E$867</f>
        <v>3</v>
      </c>
      <c r="F7" s="38">
        <f>'[1]10'!F$867</f>
        <v>0</v>
      </c>
      <c r="G7" s="39">
        <f>'[1]10'!G$867</f>
        <v>0</v>
      </c>
      <c r="H7" s="40">
        <f>'[1]10'!H$867</f>
        <v>0</v>
      </c>
      <c r="I7" s="39">
        <f>'[1]10'!P$867</f>
        <v>0</v>
      </c>
      <c r="J7" s="39">
        <f>'[1]10'!Y$867</f>
        <v>0</v>
      </c>
      <c r="K7" s="40">
        <f>'[1]10'!AA$867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6427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'[1]10'!C$871</f>
        <v>6427</v>
      </c>
      <c r="D9" s="34">
        <f>'[1]10'!D$871</f>
        <v>0</v>
      </c>
      <c r="E9" s="34">
        <f>'[1]10'!E$871</f>
        <v>0</v>
      </c>
      <c r="F9" s="35">
        <f>'[1]10'!F$871</f>
        <v>0</v>
      </c>
      <c r="G9" s="34">
        <f>'[1]10'!G$871</f>
        <v>0</v>
      </c>
      <c r="H9" s="36">
        <f>'[1]10'!H$871</f>
        <v>0</v>
      </c>
      <c r="I9" s="34">
        <f>'[1]10'!P$871</f>
        <v>0</v>
      </c>
      <c r="J9" s="34">
        <f>'[1]10'!Y$871</f>
        <v>0</v>
      </c>
      <c r="K9" s="36">
        <f>'[1]10'!AA$871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'[1]10'!C$878</f>
        <v>0</v>
      </c>
      <c r="D10" s="23">
        <f>'[1]10'!D$878</f>
        <v>0</v>
      </c>
      <c r="E10" s="23">
        <f>'[1]10'!E$878</f>
        <v>0</v>
      </c>
      <c r="F10" s="24">
        <f>'[1]10'!F$878</f>
        <v>0</v>
      </c>
      <c r="G10" s="23">
        <f>'[1]10'!G$878</f>
        <v>0</v>
      </c>
      <c r="H10" s="25">
        <f>'[1]10'!H$878</f>
        <v>0</v>
      </c>
      <c r="I10" s="23">
        <f>'[1]10'!P$878</f>
        <v>0</v>
      </c>
      <c r="J10" s="23">
        <f>'[1]10'!Y$878</f>
        <v>0</v>
      </c>
      <c r="K10" s="25">
        <f>'[1]10'!AA$878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'[1]10'!C$881</f>
        <v>0</v>
      </c>
      <c r="D11" s="23">
        <f>'[1]10'!D$881</f>
        <v>0</v>
      </c>
      <c r="E11" s="23">
        <f>'[1]10'!E$881</f>
        <v>0</v>
      </c>
      <c r="F11" s="24">
        <f>'[1]10'!F$881</f>
        <v>0</v>
      </c>
      <c r="G11" s="23">
        <f>'[1]10'!G$881</f>
        <v>0</v>
      </c>
      <c r="H11" s="25">
        <f>'[1]10'!H$881</f>
        <v>0</v>
      </c>
      <c r="I11" s="23">
        <f>'[1]10'!P$881</f>
        <v>0</v>
      </c>
      <c r="J11" s="23">
        <f>'[1]10'!Y$881</f>
        <v>0</v>
      </c>
      <c r="K11" s="25">
        <f>'[1]10'!AA$881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'[1]10'!C$882</f>
        <v>0</v>
      </c>
      <c r="D12" s="23">
        <f>'[1]10'!D$882</f>
        <v>0</v>
      </c>
      <c r="E12" s="23">
        <f>'[1]10'!E$882</f>
        <v>0</v>
      </c>
      <c r="F12" s="24">
        <f>'[1]10'!F$882</f>
        <v>0</v>
      </c>
      <c r="G12" s="23">
        <f>'[1]10'!G$882</f>
        <v>0</v>
      </c>
      <c r="H12" s="25">
        <f>'[1]10'!H$882</f>
        <v>0</v>
      </c>
      <c r="I12" s="23">
        <f>'[1]10'!P$882</f>
        <v>0</v>
      </c>
      <c r="J12" s="23">
        <f>'[1]10'!Y$882</f>
        <v>0</v>
      </c>
      <c r="K12" s="25">
        <f>'[1]10'!AA$882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'[1]10'!C$883</f>
        <v>0</v>
      </c>
      <c r="D13" s="23">
        <f>'[1]10'!D$883</f>
        <v>0</v>
      </c>
      <c r="E13" s="23">
        <f>'[1]10'!E$883</f>
        <v>0</v>
      </c>
      <c r="F13" s="24">
        <f>'[1]10'!F$883</f>
        <v>0</v>
      </c>
      <c r="G13" s="23">
        <f>'[1]10'!G$883</f>
        <v>0</v>
      </c>
      <c r="H13" s="25">
        <f>'[1]10'!H$883</f>
        <v>0</v>
      </c>
      <c r="I13" s="23">
        <f>'[1]10'!P$883</f>
        <v>0</v>
      </c>
      <c r="J13" s="23">
        <f>'[1]10'!Y$883</f>
        <v>0</v>
      </c>
      <c r="K13" s="25">
        <f>'[1]10'!AA$883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'[1]10'!C$890</f>
        <v>0</v>
      </c>
      <c r="D14" s="23">
        <f>'[1]10'!D$890</f>
        <v>0</v>
      </c>
      <c r="E14" s="23">
        <f>'[1]10'!E$890</f>
        <v>0</v>
      </c>
      <c r="F14" s="24">
        <f>'[1]10'!F$890</f>
        <v>0</v>
      </c>
      <c r="G14" s="23">
        <f>'[1]10'!G$890</f>
        <v>0</v>
      </c>
      <c r="H14" s="25">
        <f>'[1]10'!H$890</f>
        <v>0</v>
      </c>
      <c r="I14" s="23">
        <f>'[1]10'!P$890</f>
        <v>0</v>
      </c>
      <c r="J14" s="23">
        <f>'[1]10'!Y$890</f>
        <v>0</v>
      </c>
      <c r="K14" s="25">
        <f>'[1]10'!AA$890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'[1]10'!C$891</f>
        <v>0</v>
      </c>
      <c r="D15" s="39">
        <f>'[1]10'!D$891</f>
        <v>0</v>
      </c>
      <c r="E15" s="39">
        <f>'[1]10'!E$891</f>
        <v>0</v>
      </c>
      <c r="F15" s="38">
        <f>'[1]10'!F$891</f>
        <v>0</v>
      </c>
      <c r="G15" s="39">
        <f>'[1]10'!G$891</f>
        <v>0</v>
      </c>
      <c r="H15" s="40">
        <f>'[1]10'!H$891</f>
        <v>0</v>
      </c>
      <c r="I15" s="39">
        <f>'[1]10'!P$891</f>
        <v>0</v>
      </c>
      <c r="J15" s="39">
        <f>'[1]10'!Y$891</f>
        <v>0</v>
      </c>
      <c r="K15" s="40">
        <f>'[1]10'!AA$891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3611</v>
      </c>
      <c r="D16" s="52">
        <f t="shared" ref="D16:K16" si="2">SUM(D17:D23)</f>
        <v>366</v>
      </c>
      <c r="E16" s="52">
        <f t="shared" si="2"/>
        <v>368</v>
      </c>
      <c r="F16" s="53">
        <f t="shared" si="2"/>
        <v>786</v>
      </c>
      <c r="G16" s="52">
        <f t="shared" si="2"/>
        <v>786</v>
      </c>
      <c r="H16" s="54">
        <f t="shared" si="2"/>
        <v>252</v>
      </c>
      <c r="I16" s="52">
        <f t="shared" si="2"/>
        <v>447.06400000000002</v>
      </c>
      <c r="J16" s="52">
        <f t="shared" si="2"/>
        <v>313.10545600000006</v>
      </c>
      <c r="K16" s="52">
        <f t="shared" si="2"/>
        <v>328.76072880000009</v>
      </c>
    </row>
    <row r="17" spans="1:11" s="15" customFormat="1" ht="12.75" customHeight="1" x14ac:dyDescent="0.2">
      <c r="A17" s="21"/>
      <c r="B17" s="22" t="s">
        <v>36</v>
      </c>
      <c r="C17" s="35">
        <f>'[1]10'!C$895</f>
        <v>3605</v>
      </c>
      <c r="D17" s="34">
        <f>'[1]10'!D$895</f>
        <v>0</v>
      </c>
      <c r="E17" s="34">
        <f>'[1]10'!E$895</f>
        <v>0</v>
      </c>
      <c r="F17" s="35">
        <f>'[1]10'!F$895</f>
        <v>0</v>
      </c>
      <c r="G17" s="34">
        <f>'[1]10'!G$895</f>
        <v>0</v>
      </c>
      <c r="H17" s="36">
        <f>'[1]10'!H$895</f>
        <v>0</v>
      </c>
      <c r="I17" s="34">
        <f>'[1]10'!P$895</f>
        <v>0</v>
      </c>
      <c r="J17" s="34">
        <f>'[1]10'!Y$895</f>
        <v>0</v>
      </c>
      <c r="K17" s="36">
        <f>'[1]10'!AA$895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'[1]10'!C$898</f>
        <v>6</v>
      </c>
      <c r="D18" s="23">
        <f>'[1]10'!D$898</f>
        <v>366</v>
      </c>
      <c r="E18" s="23">
        <f>'[1]10'!E$898</f>
        <v>368</v>
      </c>
      <c r="F18" s="24">
        <f>'[1]10'!F$898</f>
        <v>786</v>
      </c>
      <c r="G18" s="23">
        <f>'[1]10'!G$898</f>
        <v>786</v>
      </c>
      <c r="H18" s="25">
        <f>'[1]10'!H$898</f>
        <v>252</v>
      </c>
      <c r="I18" s="23">
        <f>'[1]10'!P$898</f>
        <v>447.06400000000002</v>
      </c>
      <c r="J18" s="23">
        <f>'[1]10'!Y$898</f>
        <v>313.10545600000006</v>
      </c>
      <c r="K18" s="25">
        <f>'[1]10'!AA$898</f>
        <v>328.76072880000009</v>
      </c>
    </row>
    <row r="19" spans="1:11" s="15" customFormat="1" ht="12.75" customHeight="1" x14ac:dyDescent="0.2">
      <c r="A19" s="21"/>
      <c r="B19" s="22" t="s">
        <v>38</v>
      </c>
      <c r="C19" s="24">
        <f>'[1]10'!C$901</f>
        <v>0</v>
      </c>
      <c r="D19" s="23">
        <f>'[1]10'!D$901</f>
        <v>0</v>
      </c>
      <c r="E19" s="23">
        <f>'[1]10'!E$901</f>
        <v>0</v>
      </c>
      <c r="F19" s="24">
        <f>'[1]10'!F$901</f>
        <v>0</v>
      </c>
      <c r="G19" s="23">
        <f>'[1]10'!G$901</f>
        <v>0</v>
      </c>
      <c r="H19" s="25">
        <f>'[1]10'!H$901</f>
        <v>0</v>
      </c>
      <c r="I19" s="23">
        <f>'[1]10'!P$901</f>
        <v>0</v>
      </c>
      <c r="J19" s="23">
        <f>'[1]10'!Y$901</f>
        <v>0</v>
      </c>
      <c r="K19" s="25">
        <f>'[1]10'!AA$901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'[1]10'!C$902</f>
        <v>0</v>
      </c>
      <c r="D20" s="23">
        <f>'[1]10'!D$902</f>
        <v>0</v>
      </c>
      <c r="E20" s="23">
        <f>'[1]10'!E$902</f>
        <v>0</v>
      </c>
      <c r="F20" s="24">
        <f>'[1]10'!F$902</f>
        <v>0</v>
      </c>
      <c r="G20" s="23">
        <f>'[1]10'!G$902</f>
        <v>0</v>
      </c>
      <c r="H20" s="25">
        <f>'[1]10'!H$902</f>
        <v>0</v>
      </c>
      <c r="I20" s="23">
        <f>'[1]10'!P$902</f>
        <v>0</v>
      </c>
      <c r="J20" s="23">
        <f>'[1]10'!Y$902</f>
        <v>0</v>
      </c>
      <c r="K20" s="25">
        <f>'[1]10'!AA$902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'[1]10'!C$903</f>
        <v>0</v>
      </c>
      <c r="D21" s="23">
        <f>'[1]10'!D$903</f>
        <v>0</v>
      </c>
      <c r="E21" s="23">
        <f>'[1]10'!E$903</f>
        <v>0</v>
      </c>
      <c r="F21" s="24">
        <f>'[1]10'!F$903</f>
        <v>0</v>
      </c>
      <c r="G21" s="23">
        <f>'[1]10'!G$903</f>
        <v>0</v>
      </c>
      <c r="H21" s="25">
        <f>'[1]10'!H$903</f>
        <v>0</v>
      </c>
      <c r="I21" s="23">
        <f>'[1]10'!P$903</f>
        <v>0</v>
      </c>
      <c r="J21" s="23">
        <f>'[1]10'!Y$903</f>
        <v>0</v>
      </c>
      <c r="K21" s="25">
        <f>'[1]10'!AA$903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'[1]10'!C$904</f>
        <v>0</v>
      </c>
      <c r="D22" s="23">
        <f>'[1]10'!D$904</f>
        <v>0</v>
      </c>
      <c r="E22" s="23">
        <f>'[1]10'!E$904</f>
        <v>0</v>
      </c>
      <c r="F22" s="24">
        <f>'[1]10'!F$904</f>
        <v>0</v>
      </c>
      <c r="G22" s="23">
        <f>'[1]10'!G$904</f>
        <v>0</v>
      </c>
      <c r="H22" s="25">
        <f>'[1]10'!H$904</f>
        <v>0</v>
      </c>
      <c r="I22" s="23">
        <f>'[1]10'!P$904</f>
        <v>0</v>
      </c>
      <c r="J22" s="23">
        <f>'[1]10'!Y$904</f>
        <v>0</v>
      </c>
      <c r="K22" s="25">
        <f>'[1]10'!AA$904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'[1]10'!C$905</f>
        <v>0</v>
      </c>
      <c r="D23" s="39">
        <f>'[1]10'!D$905</f>
        <v>0</v>
      </c>
      <c r="E23" s="39">
        <f>'[1]10'!E$905</f>
        <v>0</v>
      </c>
      <c r="F23" s="38">
        <f>'[1]10'!F$905</f>
        <v>0</v>
      </c>
      <c r="G23" s="39">
        <f>'[1]10'!G$905</f>
        <v>0</v>
      </c>
      <c r="H23" s="40">
        <f>'[1]10'!H$905</f>
        <v>0</v>
      </c>
      <c r="I23" s="39">
        <f>'[1]10'!P$905</f>
        <v>0</v>
      </c>
      <c r="J23" s="39">
        <f>'[1]10'!Y$905</f>
        <v>0</v>
      </c>
      <c r="K23" s="40">
        <f>'[1]10'!AA$905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'[1]10'!C$906</f>
        <v>0</v>
      </c>
      <c r="D24" s="52">
        <f>'[1]10'!D$906</f>
        <v>0</v>
      </c>
      <c r="E24" s="52">
        <f>'[1]10'!E$906</f>
        <v>0</v>
      </c>
      <c r="F24" s="53">
        <f>'[1]10'!F$906</f>
        <v>0</v>
      </c>
      <c r="G24" s="52">
        <f>'[1]10'!G$906</f>
        <v>0</v>
      </c>
      <c r="H24" s="54">
        <f>'[1]10'!H$906</f>
        <v>0</v>
      </c>
      <c r="I24" s="52">
        <f>'[1]10'!P$906</f>
        <v>0</v>
      </c>
      <c r="J24" s="52">
        <f>'[1]10'!Y$906</f>
        <v>0</v>
      </c>
      <c r="K24" s="52">
        <f>'[1]10'!AA$906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37812</v>
      </c>
      <c r="D26" s="28">
        <f t="shared" ref="D26:K26" si="3">+D4+D8+D16+D24</f>
        <v>34770</v>
      </c>
      <c r="E26" s="28">
        <f t="shared" si="3"/>
        <v>33241</v>
      </c>
      <c r="F26" s="29">
        <f t="shared" si="3"/>
        <v>43079.030000000006</v>
      </c>
      <c r="G26" s="28">
        <f t="shared" si="3"/>
        <v>43079.030000000006</v>
      </c>
      <c r="H26" s="30">
        <f t="shared" si="3"/>
        <v>41114.1</v>
      </c>
      <c r="I26" s="28">
        <f t="shared" si="3"/>
        <v>41494.94124</v>
      </c>
      <c r="J26" s="28">
        <f t="shared" si="3"/>
        <v>43090.989710960013</v>
      </c>
      <c r="K26" s="28">
        <f t="shared" si="3"/>
        <v>45245.539196507991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'[1]10'!$B953</f>
        <v>1. 0</v>
      </c>
      <c r="C4" s="23">
        <f>'[1]10'!$C953</f>
        <v>0</v>
      </c>
      <c r="D4" s="23">
        <f>'[1]10'!$D953</f>
        <v>0</v>
      </c>
      <c r="E4" s="23">
        <f>'[1]10'!$E953</f>
        <v>0</v>
      </c>
      <c r="F4" s="35">
        <f>'[1]10'!$F953</f>
        <v>0</v>
      </c>
      <c r="G4" s="34">
        <f>'[1]10'!$G953</f>
        <v>0</v>
      </c>
      <c r="H4" s="36">
        <f>'[1]10'!$H953</f>
        <v>0</v>
      </c>
      <c r="I4" s="23">
        <f>'[1]10'!$P953</f>
        <v>0</v>
      </c>
      <c r="J4" s="23">
        <f>'[1]10'!$Y953</f>
        <v>0</v>
      </c>
      <c r="K4" s="23">
        <f>'[1]10'!$AA953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'[1]10'!$B954</f>
        <v>2. 0</v>
      </c>
      <c r="C5" s="23">
        <f>'[1]10'!$C954</f>
        <v>0</v>
      </c>
      <c r="D5" s="23">
        <f>'[1]10'!$D954</f>
        <v>0</v>
      </c>
      <c r="E5" s="23">
        <f>'[1]10'!$E954</f>
        <v>0</v>
      </c>
      <c r="F5" s="24">
        <f>'[1]10'!$F954</f>
        <v>0</v>
      </c>
      <c r="G5" s="23">
        <f>'[1]10'!$G954</f>
        <v>0</v>
      </c>
      <c r="H5" s="25">
        <f>'[1]10'!$H954</f>
        <v>0</v>
      </c>
      <c r="I5" s="23">
        <f>'[1]10'!$P954</f>
        <v>0</v>
      </c>
      <c r="J5" s="23">
        <f>'[1]10'!$Y954</f>
        <v>0</v>
      </c>
      <c r="K5" s="23">
        <f>'[1]10'!$AA954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'[1]10'!$B955</f>
        <v>3. 0</v>
      </c>
      <c r="C6" s="23">
        <f>'[1]10'!$C955</f>
        <v>0</v>
      </c>
      <c r="D6" s="23">
        <f>'[1]10'!$D955</f>
        <v>0</v>
      </c>
      <c r="E6" s="23">
        <f>'[1]10'!$E955</f>
        <v>0</v>
      </c>
      <c r="F6" s="24">
        <f>'[1]10'!$F955</f>
        <v>0</v>
      </c>
      <c r="G6" s="23">
        <f>'[1]10'!$G955</f>
        <v>0</v>
      </c>
      <c r="H6" s="25">
        <f>'[1]10'!$H955</f>
        <v>0</v>
      </c>
      <c r="I6" s="23">
        <f>'[1]10'!$P955</f>
        <v>0</v>
      </c>
      <c r="J6" s="23">
        <f>'[1]10'!$Y955</f>
        <v>0</v>
      </c>
      <c r="K6" s="23">
        <f>'[1]10'!$AA955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'[1]10'!$B956</f>
        <v>4. 0</v>
      </c>
      <c r="C7" s="23">
        <f>'[1]10'!$C956</f>
        <v>0</v>
      </c>
      <c r="D7" s="23">
        <f>'[1]10'!$D956</f>
        <v>0</v>
      </c>
      <c r="E7" s="23">
        <f>'[1]10'!$E956</f>
        <v>0</v>
      </c>
      <c r="F7" s="24">
        <f>'[1]10'!$F956</f>
        <v>0</v>
      </c>
      <c r="G7" s="23">
        <f>'[1]10'!$G956</f>
        <v>0</v>
      </c>
      <c r="H7" s="25">
        <f>'[1]10'!$H956</f>
        <v>0</v>
      </c>
      <c r="I7" s="23">
        <f>'[1]10'!$P956</f>
        <v>0</v>
      </c>
      <c r="J7" s="23">
        <f>'[1]10'!$Y956</f>
        <v>0</v>
      </c>
      <c r="K7" s="23">
        <f>'[1]10'!$AA956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'[1]10'!$B957</f>
        <v>5. 0</v>
      </c>
      <c r="C8" s="23">
        <f>'[1]10'!$C957</f>
        <v>0</v>
      </c>
      <c r="D8" s="23">
        <f>'[1]10'!$D957</f>
        <v>0</v>
      </c>
      <c r="E8" s="23">
        <f>'[1]10'!$E957</f>
        <v>0</v>
      </c>
      <c r="F8" s="24">
        <f>'[1]10'!$F957</f>
        <v>0</v>
      </c>
      <c r="G8" s="23">
        <f>'[1]10'!$G957</f>
        <v>0</v>
      </c>
      <c r="H8" s="25">
        <f>'[1]10'!$H957</f>
        <v>0</v>
      </c>
      <c r="I8" s="23">
        <f>'[1]10'!$P957</f>
        <v>0</v>
      </c>
      <c r="J8" s="23">
        <f>'[1]10'!$Y957</f>
        <v>0</v>
      </c>
      <c r="K8" s="23">
        <f>'[1]10'!$AA957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'[1]10'!$B958</f>
        <v>6. 0</v>
      </c>
      <c r="C9" s="23">
        <f>'[1]10'!$C958</f>
        <v>0</v>
      </c>
      <c r="D9" s="23">
        <f>'[1]10'!$D958</f>
        <v>0</v>
      </c>
      <c r="E9" s="23">
        <f>'[1]10'!$E958</f>
        <v>0</v>
      </c>
      <c r="F9" s="24">
        <f>'[1]10'!$F958</f>
        <v>0</v>
      </c>
      <c r="G9" s="23">
        <f>'[1]10'!$G958</f>
        <v>0</v>
      </c>
      <c r="H9" s="25">
        <f>'[1]10'!$H958</f>
        <v>0</v>
      </c>
      <c r="I9" s="23">
        <f>'[1]10'!$P958</f>
        <v>0</v>
      </c>
      <c r="J9" s="23">
        <f>'[1]10'!$Y958</f>
        <v>0</v>
      </c>
      <c r="K9" s="23">
        <f>'[1]10'!$AA958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'[1]10'!$B959</f>
        <v>7. 0</v>
      </c>
      <c r="C10" s="23">
        <f>'[1]10'!$C959</f>
        <v>0</v>
      </c>
      <c r="D10" s="23">
        <f>'[1]10'!$D959</f>
        <v>0</v>
      </c>
      <c r="E10" s="23">
        <f>'[1]10'!$E959</f>
        <v>0</v>
      </c>
      <c r="F10" s="24">
        <f>'[1]10'!$F959</f>
        <v>0</v>
      </c>
      <c r="G10" s="23">
        <f>'[1]10'!$G959</f>
        <v>0</v>
      </c>
      <c r="H10" s="25">
        <f>'[1]10'!$H959</f>
        <v>0</v>
      </c>
      <c r="I10" s="23">
        <f>'[1]10'!$P959</f>
        <v>0</v>
      </c>
      <c r="J10" s="23">
        <f>'[1]10'!$Y959</f>
        <v>0</v>
      </c>
      <c r="K10" s="23">
        <f>'[1]10'!$AA959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'[1]10'!$B960</f>
        <v>8. 0</v>
      </c>
      <c r="C11" s="23">
        <f>'[1]10'!$C960</f>
        <v>0</v>
      </c>
      <c r="D11" s="23">
        <f>'[1]10'!$D960</f>
        <v>0</v>
      </c>
      <c r="E11" s="23">
        <f>'[1]10'!$E960</f>
        <v>0</v>
      </c>
      <c r="F11" s="24">
        <f>'[1]10'!$F960</f>
        <v>0</v>
      </c>
      <c r="G11" s="23">
        <f>'[1]10'!$G960</f>
        <v>0</v>
      </c>
      <c r="H11" s="25">
        <f>'[1]10'!$H960</f>
        <v>0</v>
      </c>
      <c r="I11" s="23">
        <f>'[1]10'!$P960</f>
        <v>0</v>
      </c>
      <c r="J11" s="23">
        <f>'[1]10'!$Y960</f>
        <v>0</v>
      </c>
      <c r="K11" s="23">
        <f>'[1]10'!$AA960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'[1]10'!$B961</f>
        <v>9. 0</v>
      </c>
      <c r="C12" s="23">
        <f>'[1]10'!$C961</f>
        <v>0</v>
      </c>
      <c r="D12" s="23">
        <f>'[1]10'!$D961</f>
        <v>0</v>
      </c>
      <c r="E12" s="23">
        <f>'[1]10'!$E961</f>
        <v>0</v>
      </c>
      <c r="F12" s="24">
        <f>'[1]10'!$F961</f>
        <v>0</v>
      </c>
      <c r="G12" s="23">
        <f>'[1]10'!$G961</f>
        <v>0</v>
      </c>
      <c r="H12" s="25">
        <f>'[1]10'!$H961</f>
        <v>0</v>
      </c>
      <c r="I12" s="23">
        <f>'[1]10'!$P961</f>
        <v>0</v>
      </c>
      <c r="J12" s="23">
        <f>'[1]10'!$Y961</f>
        <v>0</v>
      </c>
      <c r="K12" s="23">
        <f>'[1]10'!$AA961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'[1]10'!$B962</f>
        <v>10. 0</v>
      </c>
      <c r="C13" s="23">
        <f>'[1]10'!$C962</f>
        <v>0</v>
      </c>
      <c r="D13" s="23">
        <f>'[1]10'!$D962</f>
        <v>0</v>
      </c>
      <c r="E13" s="23">
        <f>'[1]10'!$E962</f>
        <v>0</v>
      </c>
      <c r="F13" s="24">
        <f>'[1]10'!$F962</f>
        <v>0</v>
      </c>
      <c r="G13" s="23">
        <f>'[1]10'!$G962</f>
        <v>0</v>
      </c>
      <c r="H13" s="25">
        <f>'[1]10'!$H962</f>
        <v>0</v>
      </c>
      <c r="I13" s="23">
        <f>'[1]10'!$P962</f>
        <v>0</v>
      </c>
      <c r="J13" s="23">
        <f>'[1]10'!$Y962</f>
        <v>0</v>
      </c>
      <c r="K13" s="23">
        <f>'[1]10'!$AA962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'[1]10'!$B963</f>
        <v>11. 0</v>
      </c>
      <c r="C14" s="23">
        <f>'[1]10'!$C963</f>
        <v>0</v>
      </c>
      <c r="D14" s="23">
        <f>'[1]10'!$D963</f>
        <v>0</v>
      </c>
      <c r="E14" s="23">
        <f>'[1]10'!$E963</f>
        <v>0</v>
      </c>
      <c r="F14" s="24">
        <f>'[1]10'!$F963</f>
        <v>0</v>
      </c>
      <c r="G14" s="23">
        <f>'[1]10'!$G963</f>
        <v>0</v>
      </c>
      <c r="H14" s="25">
        <f>'[1]10'!$H963</f>
        <v>0</v>
      </c>
      <c r="I14" s="23">
        <f>'[1]10'!$P963</f>
        <v>0</v>
      </c>
      <c r="J14" s="23">
        <f>'[1]10'!$Y963</f>
        <v>0</v>
      </c>
      <c r="K14" s="23">
        <f>'[1]10'!$AA963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'[1]10'!$B964</f>
        <v>12. 0</v>
      </c>
      <c r="C15" s="23">
        <f>'[1]10'!$C964</f>
        <v>0</v>
      </c>
      <c r="D15" s="23">
        <f>'[1]10'!$D964</f>
        <v>0</v>
      </c>
      <c r="E15" s="23">
        <f>'[1]10'!$E964</f>
        <v>0</v>
      </c>
      <c r="F15" s="24">
        <f>'[1]10'!$F964</f>
        <v>0</v>
      </c>
      <c r="G15" s="23">
        <f>'[1]10'!$G964</f>
        <v>0</v>
      </c>
      <c r="H15" s="25">
        <f>'[1]10'!$H964</f>
        <v>0</v>
      </c>
      <c r="I15" s="23">
        <f>'[1]10'!$P964</f>
        <v>0</v>
      </c>
      <c r="J15" s="23">
        <f>'[1]10'!$Y964</f>
        <v>0</v>
      </c>
      <c r="K15" s="23">
        <f>'[1]10'!$AA964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'[1]10'!$B965</f>
        <v>13. 0</v>
      </c>
      <c r="C16" s="23">
        <f>'[1]10'!$C965</f>
        <v>0</v>
      </c>
      <c r="D16" s="23">
        <f>'[1]10'!$D965</f>
        <v>0</v>
      </c>
      <c r="E16" s="23">
        <f>'[1]10'!$E965</f>
        <v>0</v>
      </c>
      <c r="F16" s="24">
        <f>'[1]10'!$F965</f>
        <v>0</v>
      </c>
      <c r="G16" s="23">
        <f>'[1]10'!$G965</f>
        <v>0</v>
      </c>
      <c r="H16" s="25">
        <f>'[1]10'!$H965</f>
        <v>0</v>
      </c>
      <c r="I16" s="23">
        <f>'[1]10'!$P965</f>
        <v>0</v>
      </c>
      <c r="J16" s="23">
        <f>'[1]10'!$Y965</f>
        <v>0</v>
      </c>
      <c r="K16" s="23">
        <f>'[1]10'!$AA965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'[1]10'!$B966</f>
        <v>14. 0</v>
      </c>
      <c r="C17" s="23">
        <f>'[1]10'!$C966</f>
        <v>0</v>
      </c>
      <c r="D17" s="23">
        <f>'[1]10'!$D966</f>
        <v>0</v>
      </c>
      <c r="E17" s="23">
        <f>'[1]10'!$E966</f>
        <v>0</v>
      </c>
      <c r="F17" s="24">
        <f>'[1]10'!$F966</f>
        <v>0</v>
      </c>
      <c r="G17" s="23">
        <f>'[1]10'!$G966</f>
        <v>0</v>
      </c>
      <c r="H17" s="25">
        <f>'[1]10'!$H966</f>
        <v>0</v>
      </c>
      <c r="I17" s="23">
        <f>'[1]10'!$P966</f>
        <v>0</v>
      </c>
      <c r="J17" s="23">
        <f>'[1]10'!$Y966</f>
        <v>0</v>
      </c>
      <c r="K17" s="23">
        <f>'[1]10'!$AA966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'[1]10'!$B967</f>
        <v>15. 0</v>
      </c>
      <c r="C18" s="23">
        <f>'[1]10'!$C967</f>
        <v>0</v>
      </c>
      <c r="D18" s="23">
        <f>'[1]10'!$D967</f>
        <v>0</v>
      </c>
      <c r="E18" s="23">
        <f>'[1]10'!$E967</f>
        <v>0</v>
      </c>
      <c r="F18" s="24">
        <f>'[1]10'!$F967</f>
        <v>0</v>
      </c>
      <c r="G18" s="23">
        <f>'[1]10'!$G967</f>
        <v>0</v>
      </c>
      <c r="H18" s="25">
        <f>'[1]10'!$H967</f>
        <v>0</v>
      </c>
      <c r="I18" s="23">
        <f>'[1]10'!$P967</f>
        <v>0</v>
      </c>
      <c r="J18" s="23">
        <f>'[1]10'!$Y967</f>
        <v>0</v>
      </c>
      <c r="K18" s="23">
        <f>'[1]10'!$AA967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'[1]10'!C$975</f>
        <v>0</v>
      </c>
      <c r="D5" s="34">
        <f>'[1]10'!D$975</f>
        <v>0</v>
      </c>
      <c r="E5" s="34">
        <f>'[1]10'!E$975</f>
        <v>0</v>
      </c>
      <c r="F5" s="35">
        <f>'[1]10'!F$975</f>
        <v>0</v>
      </c>
      <c r="G5" s="34">
        <f>'[1]10'!G$975</f>
        <v>0</v>
      </c>
      <c r="H5" s="36">
        <f>'[1]10'!H$975</f>
        <v>0</v>
      </c>
      <c r="I5" s="34">
        <f>'[1]10'!P$975</f>
        <v>0</v>
      </c>
      <c r="J5" s="34">
        <f>'[1]10'!Y$975</f>
        <v>0</v>
      </c>
      <c r="K5" s="36">
        <f>'[1]10'!AA$975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'[1]10'!C$978</f>
        <v>0</v>
      </c>
      <c r="D6" s="23">
        <f>'[1]10'!D$978</f>
        <v>0</v>
      </c>
      <c r="E6" s="23">
        <f>'[1]10'!E$978</f>
        <v>0</v>
      </c>
      <c r="F6" s="24">
        <f>'[1]10'!F$978</f>
        <v>0</v>
      </c>
      <c r="G6" s="23">
        <f>'[1]10'!G$978</f>
        <v>0</v>
      </c>
      <c r="H6" s="25">
        <f>'[1]10'!H$978</f>
        <v>0</v>
      </c>
      <c r="I6" s="23">
        <f>'[1]10'!P$978</f>
        <v>0</v>
      </c>
      <c r="J6" s="23">
        <f>'[1]10'!Y$978</f>
        <v>0</v>
      </c>
      <c r="K6" s="25">
        <f>'[1]10'!AA$978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'[1]10'!C$1017</f>
        <v>0</v>
      </c>
      <c r="D7" s="39">
        <f>'[1]10'!D$1017</f>
        <v>0</v>
      </c>
      <c r="E7" s="39">
        <f>'[1]10'!E$1017</f>
        <v>0</v>
      </c>
      <c r="F7" s="38">
        <f>'[1]10'!F$1017</f>
        <v>0</v>
      </c>
      <c r="G7" s="39">
        <f>'[1]10'!G$1017</f>
        <v>0</v>
      </c>
      <c r="H7" s="40">
        <f>'[1]10'!H$1017</f>
        <v>0</v>
      </c>
      <c r="I7" s="39">
        <f>'[1]10'!P$1017</f>
        <v>0</v>
      </c>
      <c r="J7" s="39">
        <f>'[1]10'!Y$1017</f>
        <v>0</v>
      </c>
      <c r="K7" s="40">
        <f>'[1]10'!AA$1017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'[1]10'!C$1021</f>
        <v>0</v>
      </c>
      <c r="D9" s="34">
        <f>'[1]10'!D$1021</f>
        <v>0</v>
      </c>
      <c r="E9" s="34">
        <f>'[1]10'!E$1021</f>
        <v>0</v>
      </c>
      <c r="F9" s="35">
        <f>'[1]10'!F$1021</f>
        <v>0</v>
      </c>
      <c r="G9" s="34">
        <f>'[1]10'!G$1021</f>
        <v>0</v>
      </c>
      <c r="H9" s="36">
        <f>'[1]10'!H$1021</f>
        <v>0</v>
      </c>
      <c r="I9" s="34">
        <f>'[1]10'!P$1021</f>
        <v>0</v>
      </c>
      <c r="J9" s="34">
        <f>'[1]10'!Y$1021</f>
        <v>0</v>
      </c>
      <c r="K9" s="36">
        <f>'[1]10'!AA$1021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'[1]10'!C$1028</f>
        <v>0</v>
      </c>
      <c r="D10" s="23">
        <f>'[1]10'!D$1028</f>
        <v>0</v>
      </c>
      <c r="E10" s="23">
        <f>'[1]10'!E$1028</f>
        <v>0</v>
      </c>
      <c r="F10" s="24">
        <f>'[1]10'!F$1028</f>
        <v>0</v>
      </c>
      <c r="G10" s="23">
        <f>'[1]10'!G$1028</f>
        <v>0</v>
      </c>
      <c r="H10" s="25">
        <f>'[1]10'!H$1028</f>
        <v>0</v>
      </c>
      <c r="I10" s="23">
        <f>'[1]10'!P$1028</f>
        <v>0</v>
      </c>
      <c r="J10" s="23">
        <f>'[1]10'!Y$1028</f>
        <v>0</v>
      </c>
      <c r="K10" s="25">
        <f>'[1]10'!AA$1028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'[1]10'!C$1031</f>
        <v>0</v>
      </c>
      <c r="D11" s="23">
        <f>'[1]10'!D$1031</f>
        <v>0</v>
      </c>
      <c r="E11" s="23">
        <f>'[1]10'!E$1031</f>
        <v>0</v>
      </c>
      <c r="F11" s="24">
        <f>'[1]10'!F$1031</f>
        <v>0</v>
      </c>
      <c r="G11" s="23">
        <f>'[1]10'!G$1031</f>
        <v>0</v>
      </c>
      <c r="H11" s="25">
        <f>'[1]10'!H$1031</f>
        <v>0</v>
      </c>
      <c r="I11" s="23">
        <f>'[1]10'!P$1031</f>
        <v>0</v>
      </c>
      <c r="J11" s="23">
        <f>'[1]10'!Y$1031</f>
        <v>0</v>
      </c>
      <c r="K11" s="25">
        <f>'[1]10'!AA$1031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'[1]10'!C$1032</f>
        <v>0</v>
      </c>
      <c r="D12" s="23">
        <f>'[1]10'!D$1032</f>
        <v>0</v>
      </c>
      <c r="E12" s="23">
        <f>'[1]10'!E$1032</f>
        <v>0</v>
      </c>
      <c r="F12" s="24">
        <f>'[1]10'!F$1032</f>
        <v>0</v>
      </c>
      <c r="G12" s="23">
        <f>'[1]10'!G$1032</f>
        <v>0</v>
      </c>
      <c r="H12" s="25">
        <f>'[1]10'!H$1032</f>
        <v>0</v>
      </c>
      <c r="I12" s="23">
        <f>'[1]10'!P$1032</f>
        <v>0</v>
      </c>
      <c r="J12" s="23">
        <f>'[1]10'!Y$1032</f>
        <v>0</v>
      </c>
      <c r="K12" s="25">
        <f>'[1]10'!AA$1032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'[1]10'!C$1033</f>
        <v>0</v>
      </c>
      <c r="D13" s="23">
        <f>'[1]10'!D$1033</f>
        <v>0</v>
      </c>
      <c r="E13" s="23">
        <f>'[1]10'!E$1033</f>
        <v>0</v>
      </c>
      <c r="F13" s="24">
        <f>'[1]10'!F$1033</f>
        <v>0</v>
      </c>
      <c r="G13" s="23">
        <f>'[1]10'!G$1033</f>
        <v>0</v>
      </c>
      <c r="H13" s="25">
        <f>'[1]10'!H$1033</f>
        <v>0</v>
      </c>
      <c r="I13" s="23">
        <f>'[1]10'!P$1033</f>
        <v>0</v>
      </c>
      <c r="J13" s="23">
        <f>'[1]10'!Y$1033</f>
        <v>0</v>
      </c>
      <c r="K13" s="25">
        <f>'[1]10'!AA$1033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'[1]10'!C$1040</f>
        <v>0</v>
      </c>
      <c r="D14" s="23">
        <f>'[1]10'!D$1040</f>
        <v>0</v>
      </c>
      <c r="E14" s="23">
        <f>'[1]10'!E$1040</f>
        <v>0</v>
      </c>
      <c r="F14" s="24">
        <f>'[1]10'!F$1040</f>
        <v>0</v>
      </c>
      <c r="G14" s="23">
        <f>'[1]10'!G$1040</f>
        <v>0</v>
      </c>
      <c r="H14" s="25">
        <f>'[1]10'!H$1040</f>
        <v>0</v>
      </c>
      <c r="I14" s="23">
        <f>'[1]10'!P$1040</f>
        <v>0</v>
      </c>
      <c r="J14" s="23">
        <f>'[1]10'!Y$1040</f>
        <v>0</v>
      </c>
      <c r="K14" s="25">
        <f>'[1]10'!AA$1040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'[1]10'!C$1041</f>
        <v>0</v>
      </c>
      <c r="D15" s="39">
        <f>'[1]10'!D$1041</f>
        <v>0</v>
      </c>
      <c r="E15" s="39">
        <f>'[1]10'!E$1041</f>
        <v>0</v>
      </c>
      <c r="F15" s="38">
        <f>'[1]10'!F$1041</f>
        <v>0</v>
      </c>
      <c r="G15" s="39">
        <f>'[1]10'!G$1041</f>
        <v>0</v>
      </c>
      <c r="H15" s="40">
        <f>'[1]10'!H$1041</f>
        <v>0</v>
      </c>
      <c r="I15" s="39">
        <f>'[1]10'!P$1041</f>
        <v>0</v>
      </c>
      <c r="J15" s="39">
        <f>'[1]10'!Y$1041</f>
        <v>0</v>
      </c>
      <c r="K15" s="40">
        <f>'[1]10'!AA$1041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'[1]10'!C$1045</f>
        <v>0</v>
      </c>
      <c r="D17" s="34">
        <f>'[1]10'!D$1045</f>
        <v>0</v>
      </c>
      <c r="E17" s="34">
        <f>'[1]10'!E$1045</f>
        <v>0</v>
      </c>
      <c r="F17" s="35">
        <f>'[1]10'!F$1045</f>
        <v>0</v>
      </c>
      <c r="G17" s="34">
        <f>'[1]10'!G$1045</f>
        <v>0</v>
      </c>
      <c r="H17" s="36">
        <f>'[1]10'!H$1045</f>
        <v>0</v>
      </c>
      <c r="I17" s="34">
        <f>'[1]10'!P$1045</f>
        <v>0</v>
      </c>
      <c r="J17" s="34">
        <f>'[1]10'!Y$1045</f>
        <v>0</v>
      </c>
      <c r="K17" s="36">
        <f>'[1]10'!AA$1045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'[1]10'!C$1048</f>
        <v>0</v>
      </c>
      <c r="D18" s="23">
        <f>'[1]10'!D$1048</f>
        <v>0</v>
      </c>
      <c r="E18" s="23">
        <f>'[1]10'!E$1048</f>
        <v>0</v>
      </c>
      <c r="F18" s="24">
        <f>'[1]10'!F$1048</f>
        <v>0</v>
      </c>
      <c r="G18" s="23">
        <f>'[1]10'!G$1048</f>
        <v>0</v>
      </c>
      <c r="H18" s="25">
        <f>'[1]10'!H$1048</f>
        <v>0</v>
      </c>
      <c r="I18" s="23">
        <f>'[1]10'!P$1048</f>
        <v>0</v>
      </c>
      <c r="J18" s="23">
        <f>'[1]10'!Y$1048</f>
        <v>0</v>
      </c>
      <c r="K18" s="25">
        <f>'[1]10'!AA$1048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'[1]10'!C$1051</f>
        <v>0</v>
      </c>
      <c r="D19" s="23">
        <f>'[1]10'!D$1051</f>
        <v>0</v>
      </c>
      <c r="E19" s="23">
        <f>'[1]10'!E$1051</f>
        <v>0</v>
      </c>
      <c r="F19" s="24">
        <f>'[1]10'!F$1051</f>
        <v>0</v>
      </c>
      <c r="G19" s="23">
        <f>'[1]10'!G$1051</f>
        <v>0</v>
      </c>
      <c r="H19" s="25">
        <f>'[1]10'!H$1051</f>
        <v>0</v>
      </c>
      <c r="I19" s="23">
        <f>'[1]10'!P$1051</f>
        <v>0</v>
      </c>
      <c r="J19" s="23">
        <f>'[1]10'!Y$1051</f>
        <v>0</v>
      </c>
      <c r="K19" s="25">
        <f>'[1]10'!AA$1051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'[1]10'!C$1052</f>
        <v>0</v>
      </c>
      <c r="D20" s="23">
        <f>'[1]10'!D$1052</f>
        <v>0</v>
      </c>
      <c r="E20" s="23">
        <f>'[1]10'!E$1052</f>
        <v>0</v>
      </c>
      <c r="F20" s="24">
        <f>'[1]10'!F$1052</f>
        <v>0</v>
      </c>
      <c r="G20" s="23">
        <f>'[1]10'!G$1052</f>
        <v>0</v>
      </c>
      <c r="H20" s="25">
        <f>'[1]10'!H$1052</f>
        <v>0</v>
      </c>
      <c r="I20" s="23">
        <f>'[1]10'!P$1052</f>
        <v>0</v>
      </c>
      <c r="J20" s="23">
        <f>'[1]10'!Y$1052</f>
        <v>0</v>
      </c>
      <c r="K20" s="25">
        <f>'[1]10'!AA$1052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'[1]10'!C$1053</f>
        <v>0</v>
      </c>
      <c r="D21" s="23">
        <f>'[1]10'!D$1053</f>
        <v>0</v>
      </c>
      <c r="E21" s="23">
        <f>'[1]10'!E$1053</f>
        <v>0</v>
      </c>
      <c r="F21" s="24">
        <f>'[1]10'!F$1053</f>
        <v>0</v>
      </c>
      <c r="G21" s="23">
        <f>'[1]10'!G$1053</f>
        <v>0</v>
      </c>
      <c r="H21" s="25">
        <f>'[1]10'!H$1053</f>
        <v>0</v>
      </c>
      <c r="I21" s="23">
        <f>'[1]10'!P$1053</f>
        <v>0</v>
      </c>
      <c r="J21" s="23">
        <f>'[1]10'!Y$1053</f>
        <v>0</v>
      </c>
      <c r="K21" s="25">
        <f>'[1]10'!AA$1053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'[1]10'!C$1054</f>
        <v>0</v>
      </c>
      <c r="D22" s="23">
        <f>'[1]10'!D$1054</f>
        <v>0</v>
      </c>
      <c r="E22" s="23">
        <f>'[1]10'!E$1054</f>
        <v>0</v>
      </c>
      <c r="F22" s="24">
        <f>'[1]10'!F$1054</f>
        <v>0</v>
      </c>
      <c r="G22" s="23">
        <f>'[1]10'!G$1054</f>
        <v>0</v>
      </c>
      <c r="H22" s="25">
        <f>'[1]10'!H$1054</f>
        <v>0</v>
      </c>
      <c r="I22" s="23">
        <f>'[1]10'!P$1054</f>
        <v>0</v>
      </c>
      <c r="J22" s="23">
        <f>'[1]10'!Y$1054</f>
        <v>0</v>
      </c>
      <c r="K22" s="25">
        <f>'[1]10'!AA$1054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'[1]10'!C$1055</f>
        <v>0</v>
      </c>
      <c r="D23" s="39">
        <f>'[1]10'!D$1055</f>
        <v>0</v>
      </c>
      <c r="E23" s="39">
        <f>'[1]10'!E$1055</f>
        <v>0</v>
      </c>
      <c r="F23" s="38">
        <f>'[1]10'!F$1055</f>
        <v>0</v>
      </c>
      <c r="G23" s="39">
        <f>'[1]10'!G$1055</f>
        <v>0</v>
      </c>
      <c r="H23" s="40">
        <f>'[1]10'!H$1055</f>
        <v>0</v>
      </c>
      <c r="I23" s="39">
        <f>'[1]10'!P$1055</f>
        <v>0</v>
      </c>
      <c r="J23" s="39">
        <f>'[1]10'!Y$1055</f>
        <v>0</v>
      </c>
      <c r="K23" s="40">
        <f>'[1]10'!AA$1055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'[1]10'!C$1056</f>
        <v>0</v>
      </c>
      <c r="D24" s="52">
        <f>'[1]10'!D$1056</f>
        <v>0</v>
      </c>
      <c r="E24" s="52">
        <f>'[1]10'!E$1056</f>
        <v>0</v>
      </c>
      <c r="F24" s="53">
        <f>'[1]10'!F$1056</f>
        <v>0</v>
      </c>
      <c r="G24" s="52">
        <f>'[1]10'!G$1056</f>
        <v>0</v>
      </c>
      <c r="H24" s="54">
        <f>'[1]10'!H$1056</f>
        <v>0</v>
      </c>
      <c r="I24" s="52">
        <f>'[1]10'!P$1056</f>
        <v>0</v>
      </c>
      <c r="J24" s="52">
        <f>'[1]10'!Y$1056</f>
        <v>0</v>
      </c>
      <c r="K24" s="52">
        <f>'[1]10'!AA$1056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'[1]10'!$B1103</f>
        <v>1. 0</v>
      </c>
      <c r="C4" s="23">
        <f>'[1]10'!$C1103</f>
        <v>0</v>
      </c>
      <c r="D4" s="23">
        <f>'[1]10'!$D1103</f>
        <v>0</v>
      </c>
      <c r="E4" s="23">
        <f>'[1]10'!$E1103</f>
        <v>0</v>
      </c>
      <c r="F4" s="35">
        <f>'[1]10'!$F1103</f>
        <v>0</v>
      </c>
      <c r="G4" s="34">
        <f>'[1]10'!$G1103</f>
        <v>0</v>
      </c>
      <c r="H4" s="36">
        <f>'[1]10'!$H1103</f>
        <v>0</v>
      </c>
      <c r="I4" s="23">
        <f>'[1]10'!$P1103</f>
        <v>0</v>
      </c>
      <c r="J4" s="23">
        <f>'[1]10'!$Y1103</f>
        <v>0</v>
      </c>
      <c r="K4" s="23">
        <f>'[1]10'!$AA1103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'[1]10'!$B1104</f>
        <v>2. 0</v>
      </c>
      <c r="C5" s="23">
        <f>'[1]10'!$C1104</f>
        <v>0</v>
      </c>
      <c r="D5" s="23">
        <f>'[1]10'!$D1104</f>
        <v>0</v>
      </c>
      <c r="E5" s="23">
        <f>'[1]10'!$E1104</f>
        <v>0</v>
      </c>
      <c r="F5" s="24">
        <f>'[1]10'!$F1104</f>
        <v>0</v>
      </c>
      <c r="G5" s="23">
        <f>'[1]10'!$G1104</f>
        <v>0</v>
      </c>
      <c r="H5" s="25">
        <f>'[1]10'!$H1104</f>
        <v>0</v>
      </c>
      <c r="I5" s="23">
        <f>'[1]10'!$P1104</f>
        <v>0</v>
      </c>
      <c r="J5" s="23">
        <f>'[1]10'!$Y1104</f>
        <v>0</v>
      </c>
      <c r="K5" s="23">
        <f>'[1]10'!$AA1104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'[1]10'!$B1105</f>
        <v>3. 0</v>
      </c>
      <c r="C6" s="23">
        <f>'[1]10'!$C1105</f>
        <v>0</v>
      </c>
      <c r="D6" s="23">
        <f>'[1]10'!$D1105</f>
        <v>0</v>
      </c>
      <c r="E6" s="23">
        <f>'[1]10'!$E1105</f>
        <v>0</v>
      </c>
      <c r="F6" s="24">
        <f>'[1]10'!$F1105</f>
        <v>0</v>
      </c>
      <c r="G6" s="23">
        <f>'[1]10'!$G1105</f>
        <v>0</v>
      </c>
      <c r="H6" s="25">
        <f>'[1]10'!$H1105</f>
        <v>0</v>
      </c>
      <c r="I6" s="23">
        <f>'[1]10'!$P1105</f>
        <v>0</v>
      </c>
      <c r="J6" s="23">
        <f>'[1]10'!$Y1105</f>
        <v>0</v>
      </c>
      <c r="K6" s="23">
        <f>'[1]10'!$AA1105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'[1]10'!$B1106</f>
        <v>4. 0</v>
      </c>
      <c r="C7" s="23">
        <f>'[1]10'!$C1106</f>
        <v>0</v>
      </c>
      <c r="D7" s="23">
        <f>'[1]10'!$D1106</f>
        <v>0</v>
      </c>
      <c r="E7" s="23">
        <f>'[1]10'!$E1106</f>
        <v>0</v>
      </c>
      <c r="F7" s="24">
        <f>'[1]10'!$F1106</f>
        <v>0</v>
      </c>
      <c r="G7" s="23">
        <f>'[1]10'!$G1106</f>
        <v>0</v>
      </c>
      <c r="H7" s="25">
        <f>'[1]10'!$H1106</f>
        <v>0</v>
      </c>
      <c r="I7" s="23">
        <f>'[1]10'!$P1106</f>
        <v>0</v>
      </c>
      <c r="J7" s="23">
        <f>'[1]10'!$Y1106</f>
        <v>0</v>
      </c>
      <c r="K7" s="23">
        <f>'[1]10'!$AA1106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'[1]10'!$B1107</f>
        <v>5. 0</v>
      </c>
      <c r="C8" s="23">
        <f>'[1]10'!$C1107</f>
        <v>0</v>
      </c>
      <c r="D8" s="23">
        <f>'[1]10'!$D1107</f>
        <v>0</v>
      </c>
      <c r="E8" s="23">
        <f>'[1]10'!$E1107</f>
        <v>0</v>
      </c>
      <c r="F8" s="24">
        <f>'[1]10'!$F1107</f>
        <v>0</v>
      </c>
      <c r="G8" s="23">
        <f>'[1]10'!$G1107</f>
        <v>0</v>
      </c>
      <c r="H8" s="25">
        <f>'[1]10'!$H1107</f>
        <v>0</v>
      </c>
      <c r="I8" s="23">
        <f>'[1]10'!$P1107</f>
        <v>0</v>
      </c>
      <c r="J8" s="23">
        <f>'[1]10'!$Y1107</f>
        <v>0</v>
      </c>
      <c r="K8" s="23">
        <f>'[1]10'!$AA1107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'[1]10'!$B1108</f>
        <v>6. 0</v>
      </c>
      <c r="C9" s="23">
        <f>'[1]10'!$C1108</f>
        <v>0</v>
      </c>
      <c r="D9" s="23">
        <f>'[1]10'!$D1108</f>
        <v>0</v>
      </c>
      <c r="E9" s="23">
        <f>'[1]10'!$E1108</f>
        <v>0</v>
      </c>
      <c r="F9" s="24">
        <f>'[1]10'!$F1108</f>
        <v>0</v>
      </c>
      <c r="G9" s="23">
        <f>'[1]10'!$G1108</f>
        <v>0</v>
      </c>
      <c r="H9" s="25">
        <f>'[1]10'!$H1108</f>
        <v>0</v>
      </c>
      <c r="I9" s="23">
        <f>'[1]10'!$P1108</f>
        <v>0</v>
      </c>
      <c r="J9" s="23">
        <f>'[1]10'!$Y1108</f>
        <v>0</v>
      </c>
      <c r="K9" s="23">
        <f>'[1]10'!$AA1108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'[1]10'!$B1109</f>
        <v>7. 0</v>
      </c>
      <c r="C10" s="23">
        <f>'[1]10'!$C1109</f>
        <v>0</v>
      </c>
      <c r="D10" s="23">
        <f>'[1]10'!$D1109</f>
        <v>0</v>
      </c>
      <c r="E10" s="23">
        <f>'[1]10'!$E1109</f>
        <v>0</v>
      </c>
      <c r="F10" s="24">
        <f>'[1]10'!$F1109</f>
        <v>0</v>
      </c>
      <c r="G10" s="23">
        <f>'[1]10'!$G1109</f>
        <v>0</v>
      </c>
      <c r="H10" s="25">
        <f>'[1]10'!$H1109</f>
        <v>0</v>
      </c>
      <c r="I10" s="23">
        <f>'[1]10'!$P1109</f>
        <v>0</v>
      </c>
      <c r="J10" s="23">
        <f>'[1]10'!$Y1109</f>
        <v>0</v>
      </c>
      <c r="K10" s="23">
        <f>'[1]10'!$AA1109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'[1]10'!$B1110</f>
        <v>8. 0</v>
      </c>
      <c r="C11" s="23">
        <f>'[1]10'!$C1110</f>
        <v>0</v>
      </c>
      <c r="D11" s="23">
        <f>'[1]10'!$D1110</f>
        <v>0</v>
      </c>
      <c r="E11" s="23">
        <f>'[1]10'!$E1110</f>
        <v>0</v>
      </c>
      <c r="F11" s="24">
        <f>'[1]10'!$F1110</f>
        <v>0</v>
      </c>
      <c r="G11" s="23">
        <f>'[1]10'!$G1110</f>
        <v>0</v>
      </c>
      <c r="H11" s="25">
        <f>'[1]10'!$H1110</f>
        <v>0</v>
      </c>
      <c r="I11" s="23">
        <f>'[1]10'!$P1110</f>
        <v>0</v>
      </c>
      <c r="J11" s="23">
        <f>'[1]10'!$Y1110</f>
        <v>0</v>
      </c>
      <c r="K11" s="23">
        <f>'[1]10'!$AA1110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'[1]10'!$B1111</f>
        <v>9. 0</v>
      </c>
      <c r="C12" s="23">
        <f>'[1]10'!$C1111</f>
        <v>0</v>
      </c>
      <c r="D12" s="23">
        <f>'[1]10'!$D1111</f>
        <v>0</v>
      </c>
      <c r="E12" s="23">
        <f>'[1]10'!$E1111</f>
        <v>0</v>
      </c>
      <c r="F12" s="24">
        <f>'[1]10'!$F1111</f>
        <v>0</v>
      </c>
      <c r="G12" s="23">
        <f>'[1]10'!$G1111</f>
        <v>0</v>
      </c>
      <c r="H12" s="25">
        <f>'[1]10'!$H1111</f>
        <v>0</v>
      </c>
      <c r="I12" s="23">
        <f>'[1]10'!$P1111</f>
        <v>0</v>
      </c>
      <c r="J12" s="23">
        <f>'[1]10'!$Y1111</f>
        <v>0</v>
      </c>
      <c r="K12" s="23">
        <f>'[1]10'!$AA1111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'[1]10'!$B1112</f>
        <v>10. 0</v>
      </c>
      <c r="C13" s="23">
        <f>'[1]10'!$C1112</f>
        <v>0</v>
      </c>
      <c r="D13" s="23">
        <f>'[1]10'!$D1112</f>
        <v>0</v>
      </c>
      <c r="E13" s="23">
        <f>'[1]10'!$E1112</f>
        <v>0</v>
      </c>
      <c r="F13" s="24">
        <f>'[1]10'!$F1112</f>
        <v>0</v>
      </c>
      <c r="G13" s="23">
        <f>'[1]10'!$G1112</f>
        <v>0</v>
      </c>
      <c r="H13" s="25">
        <f>'[1]10'!$H1112</f>
        <v>0</v>
      </c>
      <c r="I13" s="23">
        <f>'[1]10'!$P1112</f>
        <v>0</v>
      </c>
      <c r="J13" s="23">
        <f>'[1]10'!$Y1112</f>
        <v>0</v>
      </c>
      <c r="K13" s="23">
        <f>'[1]10'!$AA1112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'[1]10'!$B1113</f>
        <v>11. 0</v>
      </c>
      <c r="C14" s="23">
        <f>'[1]10'!$C1113</f>
        <v>0</v>
      </c>
      <c r="D14" s="23">
        <f>'[1]10'!$D1113</f>
        <v>0</v>
      </c>
      <c r="E14" s="23">
        <f>'[1]10'!$E1113</f>
        <v>0</v>
      </c>
      <c r="F14" s="24">
        <f>'[1]10'!$F1113</f>
        <v>0</v>
      </c>
      <c r="G14" s="23">
        <f>'[1]10'!$G1113</f>
        <v>0</v>
      </c>
      <c r="H14" s="25">
        <f>'[1]10'!$H1113</f>
        <v>0</v>
      </c>
      <c r="I14" s="23">
        <f>'[1]10'!$P1113</f>
        <v>0</v>
      </c>
      <c r="J14" s="23">
        <f>'[1]10'!$Y1113</f>
        <v>0</v>
      </c>
      <c r="K14" s="23">
        <f>'[1]10'!$AA1113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'[1]10'!$B1114</f>
        <v>12. 0</v>
      </c>
      <c r="C15" s="23">
        <f>'[1]10'!$C1114</f>
        <v>0</v>
      </c>
      <c r="D15" s="23">
        <f>'[1]10'!$D1114</f>
        <v>0</v>
      </c>
      <c r="E15" s="23">
        <f>'[1]10'!$E1114</f>
        <v>0</v>
      </c>
      <c r="F15" s="24">
        <f>'[1]10'!$F1114</f>
        <v>0</v>
      </c>
      <c r="G15" s="23">
        <f>'[1]10'!$G1114</f>
        <v>0</v>
      </c>
      <c r="H15" s="25">
        <f>'[1]10'!$H1114</f>
        <v>0</v>
      </c>
      <c r="I15" s="23">
        <f>'[1]10'!$P1114</f>
        <v>0</v>
      </c>
      <c r="J15" s="23">
        <f>'[1]10'!$Y1114</f>
        <v>0</v>
      </c>
      <c r="K15" s="23">
        <f>'[1]10'!$AA1114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'[1]10'!$B1115</f>
        <v>13. 0</v>
      </c>
      <c r="C16" s="23">
        <f>'[1]10'!$C1115</f>
        <v>0</v>
      </c>
      <c r="D16" s="23">
        <f>'[1]10'!$D1115</f>
        <v>0</v>
      </c>
      <c r="E16" s="23">
        <f>'[1]10'!$E1115</f>
        <v>0</v>
      </c>
      <c r="F16" s="24">
        <f>'[1]10'!$F1115</f>
        <v>0</v>
      </c>
      <c r="G16" s="23">
        <f>'[1]10'!$G1115</f>
        <v>0</v>
      </c>
      <c r="H16" s="25">
        <f>'[1]10'!$H1115</f>
        <v>0</v>
      </c>
      <c r="I16" s="23">
        <f>'[1]10'!$P1115</f>
        <v>0</v>
      </c>
      <c r="J16" s="23">
        <f>'[1]10'!$Y1115</f>
        <v>0</v>
      </c>
      <c r="K16" s="23">
        <f>'[1]10'!$AA1115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'[1]10'!$B1116</f>
        <v>14. 0</v>
      </c>
      <c r="C17" s="23">
        <f>'[1]10'!$C1116</f>
        <v>0</v>
      </c>
      <c r="D17" s="23">
        <f>'[1]10'!$D1116</f>
        <v>0</v>
      </c>
      <c r="E17" s="23">
        <f>'[1]10'!$E1116</f>
        <v>0</v>
      </c>
      <c r="F17" s="24">
        <f>'[1]10'!$F1116</f>
        <v>0</v>
      </c>
      <c r="G17" s="23">
        <f>'[1]10'!$G1116</f>
        <v>0</v>
      </c>
      <c r="H17" s="25">
        <f>'[1]10'!$H1116</f>
        <v>0</v>
      </c>
      <c r="I17" s="23">
        <f>'[1]10'!$P1116</f>
        <v>0</v>
      </c>
      <c r="J17" s="23">
        <f>'[1]10'!$Y1116</f>
        <v>0</v>
      </c>
      <c r="K17" s="23">
        <f>'[1]10'!$AA1116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'[1]10'!$B1117</f>
        <v>15. 0</v>
      </c>
      <c r="C18" s="23">
        <f>'[1]10'!$C1117</f>
        <v>0</v>
      </c>
      <c r="D18" s="23">
        <f>'[1]10'!$D1117</f>
        <v>0</v>
      </c>
      <c r="E18" s="23">
        <f>'[1]10'!$E1117</f>
        <v>0</v>
      </c>
      <c r="F18" s="24">
        <f>'[1]10'!$F1117</f>
        <v>0</v>
      </c>
      <c r="G18" s="23">
        <f>'[1]10'!$G1117</f>
        <v>0</v>
      </c>
      <c r="H18" s="25">
        <f>'[1]10'!$H1117</f>
        <v>0</v>
      </c>
      <c r="I18" s="23">
        <f>'[1]10'!$P1117</f>
        <v>0</v>
      </c>
      <c r="J18" s="23">
        <f>'[1]10'!$Y1117</f>
        <v>0</v>
      </c>
      <c r="K18" s="23">
        <f>'[1]10'!$AA1117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'[1]10'!C$1125</f>
        <v>0</v>
      </c>
      <c r="D5" s="34">
        <f>'[1]10'!D$1125</f>
        <v>0</v>
      </c>
      <c r="E5" s="34">
        <f>'[1]10'!E$1125</f>
        <v>0</v>
      </c>
      <c r="F5" s="35">
        <f>'[1]10'!F$1125</f>
        <v>0</v>
      </c>
      <c r="G5" s="34">
        <f>'[1]10'!G$1125</f>
        <v>0</v>
      </c>
      <c r="H5" s="36">
        <f>'[1]10'!H$1125</f>
        <v>0</v>
      </c>
      <c r="I5" s="34">
        <f>'[1]10'!P$1125</f>
        <v>0</v>
      </c>
      <c r="J5" s="34">
        <f>'[1]10'!Y$1125</f>
        <v>0</v>
      </c>
      <c r="K5" s="36">
        <f>'[1]10'!AA$1125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'[1]10'!C$1128</f>
        <v>0</v>
      </c>
      <c r="D6" s="23">
        <f>'[1]10'!D$1128</f>
        <v>0</v>
      </c>
      <c r="E6" s="23">
        <f>'[1]10'!E$1128</f>
        <v>0</v>
      </c>
      <c r="F6" s="24">
        <f>'[1]10'!F$1128</f>
        <v>0</v>
      </c>
      <c r="G6" s="23">
        <f>'[1]10'!G$1128</f>
        <v>0</v>
      </c>
      <c r="H6" s="25">
        <f>'[1]10'!H$1128</f>
        <v>0</v>
      </c>
      <c r="I6" s="23">
        <f>'[1]10'!P$1128</f>
        <v>0</v>
      </c>
      <c r="J6" s="23">
        <f>'[1]10'!Y$1128</f>
        <v>0</v>
      </c>
      <c r="K6" s="25">
        <f>'[1]10'!AA$1128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'[1]10'!C$1167</f>
        <v>0</v>
      </c>
      <c r="D7" s="39">
        <f>'[1]10'!D$1167</f>
        <v>0</v>
      </c>
      <c r="E7" s="39">
        <f>'[1]10'!E$1167</f>
        <v>0</v>
      </c>
      <c r="F7" s="38">
        <f>'[1]10'!F$1167</f>
        <v>0</v>
      </c>
      <c r="G7" s="39">
        <f>'[1]10'!G$1167</f>
        <v>0</v>
      </c>
      <c r="H7" s="40">
        <f>'[1]10'!H$1167</f>
        <v>0</v>
      </c>
      <c r="I7" s="39">
        <f>'[1]10'!P$1167</f>
        <v>0</v>
      </c>
      <c r="J7" s="39">
        <f>'[1]10'!Y$1167</f>
        <v>0</v>
      </c>
      <c r="K7" s="40">
        <f>'[1]10'!AA$1167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'[1]10'!C$1171</f>
        <v>0</v>
      </c>
      <c r="D9" s="34">
        <f>'[1]10'!D$1171</f>
        <v>0</v>
      </c>
      <c r="E9" s="34">
        <f>'[1]10'!E$1171</f>
        <v>0</v>
      </c>
      <c r="F9" s="35">
        <f>'[1]10'!F$1171</f>
        <v>0</v>
      </c>
      <c r="G9" s="34">
        <f>'[1]10'!G$1171</f>
        <v>0</v>
      </c>
      <c r="H9" s="36">
        <f>'[1]10'!H$1171</f>
        <v>0</v>
      </c>
      <c r="I9" s="34">
        <f>'[1]10'!P$1171</f>
        <v>0</v>
      </c>
      <c r="J9" s="34">
        <f>'[1]10'!Y$1171</f>
        <v>0</v>
      </c>
      <c r="K9" s="36">
        <f>'[1]10'!AA$1171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'[1]10'!C$1178</f>
        <v>0</v>
      </c>
      <c r="D10" s="23">
        <f>'[1]10'!D$1178</f>
        <v>0</v>
      </c>
      <c r="E10" s="23">
        <f>'[1]10'!E$1178</f>
        <v>0</v>
      </c>
      <c r="F10" s="24">
        <f>'[1]10'!F$1178</f>
        <v>0</v>
      </c>
      <c r="G10" s="23">
        <f>'[1]10'!G$1178</f>
        <v>0</v>
      </c>
      <c r="H10" s="25">
        <f>'[1]10'!H$1178</f>
        <v>0</v>
      </c>
      <c r="I10" s="23">
        <f>'[1]10'!P$1178</f>
        <v>0</v>
      </c>
      <c r="J10" s="23">
        <f>'[1]10'!Y$1178</f>
        <v>0</v>
      </c>
      <c r="K10" s="25">
        <f>'[1]10'!AA$1178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'[1]10'!C$1181</f>
        <v>0</v>
      </c>
      <c r="D11" s="23">
        <f>'[1]10'!D$1181</f>
        <v>0</v>
      </c>
      <c r="E11" s="23">
        <f>'[1]10'!E$1181</f>
        <v>0</v>
      </c>
      <c r="F11" s="24">
        <f>'[1]10'!F$1181</f>
        <v>0</v>
      </c>
      <c r="G11" s="23">
        <f>'[1]10'!G$1181</f>
        <v>0</v>
      </c>
      <c r="H11" s="25">
        <f>'[1]10'!H$1181</f>
        <v>0</v>
      </c>
      <c r="I11" s="23">
        <f>'[1]10'!P$1181</f>
        <v>0</v>
      </c>
      <c r="J11" s="23">
        <f>'[1]10'!Y$1181</f>
        <v>0</v>
      </c>
      <c r="K11" s="25">
        <f>'[1]10'!AA$1181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'[1]10'!C$1182</f>
        <v>0</v>
      </c>
      <c r="D12" s="23">
        <f>'[1]10'!D$1182</f>
        <v>0</v>
      </c>
      <c r="E12" s="23">
        <f>'[1]10'!E$1182</f>
        <v>0</v>
      </c>
      <c r="F12" s="24">
        <f>'[1]10'!F$1182</f>
        <v>0</v>
      </c>
      <c r="G12" s="23">
        <f>'[1]10'!G$1182</f>
        <v>0</v>
      </c>
      <c r="H12" s="25">
        <f>'[1]10'!H$1182</f>
        <v>0</v>
      </c>
      <c r="I12" s="23">
        <f>'[1]10'!P$1182</f>
        <v>0</v>
      </c>
      <c r="J12" s="23">
        <f>'[1]10'!Y$1182</f>
        <v>0</v>
      </c>
      <c r="K12" s="25">
        <f>'[1]10'!AA$1182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'[1]10'!C$1183</f>
        <v>0</v>
      </c>
      <c r="D13" s="23">
        <f>'[1]10'!D$1183</f>
        <v>0</v>
      </c>
      <c r="E13" s="23">
        <f>'[1]10'!E$1183</f>
        <v>0</v>
      </c>
      <c r="F13" s="24">
        <f>'[1]10'!F$1183</f>
        <v>0</v>
      </c>
      <c r="G13" s="23">
        <f>'[1]10'!G$1183</f>
        <v>0</v>
      </c>
      <c r="H13" s="25">
        <f>'[1]10'!H$1183</f>
        <v>0</v>
      </c>
      <c r="I13" s="23">
        <f>'[1]10'!P$1183</f>
        <v>0</v>
      </c>
      <c r="J13" s="23">
        <f>'[1]10'!Y$1183</f>
        <v>0</v>
      </c>
      <c r="K13" s="25">
        <f>'[1]10'!AA$1183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'[1]10'!C$1190</f>
        <v>0</v>
      </c>
      <c r="D14" s="23">
        <f>'[1]10'!D$1190</f>
        <v>0</v>
      </c>
      <c r="E14" s="23">
        <f>'[1]10'!E$1190</f>
        <v>0</v>
      </c>
      <c r="F14" s="24">
        <f>'[1]10'!F$1190</f>
        <v>0</v>
      </c>
      <c r="G14" s="23">
        <f>'[1]10'!G$1190</f>
        <v>0</v>
      </c>
      <c r="H14" s="25">
        <f>'[1]10'!H$1190</f>
        <v>0</v>
      </c>
      <c r="I14" s="23">
        <f>'[1]10'!P$1190</f>
        <v>0</v>
      </c>
      <c r="J14" s="23">
        <f>'[1]10'!Y$1190</f>
        <v>0</v>
      </c>
      <c r="K14" s="25">
        <f>'[1]10'!AA$1190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'[1]10'!C$1191</f>
        <v>0</v>
      </c>
      <c r="D15" s="39">
        <f>'[1]10'!D$1191</f>
        <v>0</v>
      </c>
      <c r="E15" s="39">
        <f>'[1]10'!E$1191</f>
        <v>0</v>
      </c>
      <c r="F15" s="38">
        <f>'[1]10'!F$1191</f>
        <v>0</v>
      </c>
      <c r="G15" s="39">
        <f>'[1]10'!G$1191</f>
        <v>0</v>
      </c>
      <c r="H15" s="40">
        <f>'[1]10'!H$1191</f>
        <v>0</v>
      </c>
      <c r="I15" s="39">
        <f>'[1]10'!P$1191</f>
        <v>0</v>
      </c>
      <c r="J15" s="39">
        <f>'[1]10'!Y$1191</f>
        <v>0</v>
      </c>
      <c r="K15" s="40">
        <f>'[1]10'!AA$1191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'[1]10'!C$1195</f>
        <v>0</v>
      </c>
      <c r="D17" s="34">
        <f>'[1]10'!D$1195</f>
        <v>0</v>
      </c>
      <c r="E17" s="34">
        <f>'[1]10'!E$1195</f>
        <v>0</v>
      </c>
      <c r="F17" s="35">
        <f>'[1]10'!F$1195</f>
        <v>0</v>
      </c>
      <c r="G17" s="34">
        <f>'[1]10'!G$1195</f>
        <v>0</v>
      </c>
      <c r="H17" s="36">
        <f>'[1]10'!H$1195</f>
        <v>0</v>
      </c>
      <c r="I17" s="34">
        <f>'[1]10'!P$1195</f>
        <v>0</v>
      </c>
      <c r="J17" s="34">
        <f>'[1]10'!Y$1195</f>
        <v>0</v>
      </c>
      <c r="K17" s="36">
        <f>'[1]10'!AA$1195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'[1]10'!C$1198</f>
        <v>0</v>
      </c>
      <c r="D18" s="23">
        <f>'[1]10'!D$1198</f>
        <v>0</v>
      </c>
      <c r="E18" s="23">
        <f>'[1]10'!E$1198</f>
        <v>0</v>
      </c>
      <c r="F18" s="24">
        <f>'[1]10'!F$1198</f>
        <v>0</v>
      </c>
      <c r="G18" s="23">
        <f>'[1]10'!G$1198</f>
        <v>0</v>
      </c>
      <c r="H18" s="25">
        <f>'[1]10'!H$1198</f>
        <v>0</v>
      </c>
      <c r="I18" s="23">
        <f>'[1]10'!P$1198</f>
        <v>0</v>
      </c>
      <c r="J18" s="23">
        <f>'[1]10'!Y$1198</f>
        <v>0</v>
      </c>
      <c r="K18" s="25">
        <f>'[1]10'!AA$1198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'[1]10'!C$1201</f>
        <v>0</v>
      </c>
      <c r="D19" s="23">
        <f>'[1]10'!D$1201</f>
        <v>0</v>
      </c>
      <c r="E19" s="23">
        <f>'[1]10'!E$1201</f>
        <v>0</v>
      </c>
      <c r="F19" s="24">
        <f>'[1]10'!F$1201</f>
        <v>0</v>
      </c>
      <c r="G19" s="23">
        <f>'[1]10'!G$1201</f>
        <v>0</v>
      </c>
      <c r="H19" s="25">
        <f>'[1]10'!H$1201</f>
        <v>0</v>
      </c>
      <c r="I19" s="23">
        <f>'[1]10'!P$1201</f>
        <v>0</v>
      </c>
      <c r="J19" s="23">
        <f>'[1]10'!Y$1201</f>
        <v>0</v>
      </c>
      <c r="K19" s="25">
        <f>'[1]10'!AA$1201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'[1]10'!C$1202</f>
        <v>0</v>
      </c>
      <c r="D20" s="23">
        <f>'[1]10'!D$1202</f>
        <v>0</v>
      </c>
      <c r="E20" s="23">
        <f>'[1]10'!E$1202</f>
        <v>0</v>
      </c>
      <c r="F20" s="24">
        <f>'[1]10'!F$1202</f>
        <v>0</v>
      </c>
      <c r="G20" s="23">
        <f>'[1]10'!G$1202</f>
        <v>0</v>
      </c>
      <c r="H20" s="25">
        <f>'[1]10'!H$1202</f>
        <v>0</v>
      </c>
      <c r="I20" s="23">
        <f>'[1]10'!P$1202</f>
        <v>0</v>
      </c>
      <c r="J20" s="23">
        <f>'[1]10'!Y$1202</f>
        <v>0</v>
      </c>
      <c r="K20" s="25">
        <f>'[1]10'!AA$1202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'[1]10'!C$1203</f>
        <v>0</v>
      </c>
      <c r="D21" s="23">
        <f>'[1]10'!D$1203</f>
        <v>0</v>
      </c>
      <c r="E21" s="23">
        <f>'[1]10'!E$1203</f>
        <v>0</v>
      </c>
      <c r="F21" s="24">
        <f>'[1]10'!F$1203</f>
        <v>0</v>
      </c>
      <c r="G21" s="23">
        <f>'[1]10'!G$1203</f>
        <v>0</v>
      </c>
      <c r="H21" s="25">
        <f>'[1]10'!H$1203</f>
        <v>0</v>
      </c>
      <c r="I21" s="23">
        <f>'[1]10'!P$1203</f>
        <v>0</v>
      </c>
      <c r="J21" s="23">
        <f>'[1]10'!Y$1203</f>
        <v>0</v>
      </c>
      <c r="K21" s="25">
        <f>'[1]10'!AA$1203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'[1]10'!C$1204</f>
        <v>0</v>
      </c>
      <c r="D22" s="23">
        <f>'[1]10'!D$1204</f>
        <v>0</v>
      </c>
      <c r="E22" s="23">
        <f>'[1]10'!E$1204</f>
        <v>0</v>
      </c>
      <c r="F22" s="24">
        <f>'[1]10'!F$1204</f>
        <v>0</v>
      </c>
      <c r="G22" s="23">
        <f>'[1]10'!G$1204</f>
        <v>0</v>
      </c>
      <c r="H22" s="25">
        <f>'[1]10'!H$1204</f>
        <v>0</v>
      </c>
      <c r="I22" s="23">
        <f>'[1]10'!P$1204</f>
        <v>0</v>
      </c>
      <c r="J22" s="23">
        <f>'[1]10'!Y$1204</f>
        <v>0</v>
      </c>
      <c r="K22" s="25">
        <f>'[1]10'!AA$1204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'[1]10'!C$1205</f>
        <v>0</v>
      </c>
      <c r="D23" s="39">
        <f>'[1]10'!D$1205</f>
        <v>0</v>
      </c>
      <c r="E23" s="39">
        <f>'[1]10'!E$1205</f>
        <v>0</v>
      </c>
      <c r="F23" s="38">
        <f>'[1]10'!F$1205</f>
        <v>0</v>
      </c>
      <c r="G23" s="39">
        <f>'[1]10'!G$1205</f>
        <v>0</v>
      </c>
      <c r="H23" s="40">
        <f>'[1]10'!H$1205</f>
        <v>0</v>
      </c>
      <c r="I23" s="39">
        <f>'[1]10'!P$1205</f>
        <v>0</v>
      </c>
      <c r="J23" s="39">
        <f>'[1]10'!Y$1205</f>
        <v>0</v>
      </c>
      <c r="K23" s="40">
        <f>'[1]10'!AA$1205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'[1]10'!C$1206</f>
        <v>0</v>
      </c>
      <c r="D24" s="52">
        <f>'[1]10'!D$1206</f>
        <v>0</v>
      </c>
      <c r="E24" s="52">
        <f>'[1]10'!E$1206</f>
        <v>0</v>
      </c>
      <c r="F24" s="53">
        <f>'[1]10'!F$1206</f>
        <v>0</v>
      </c>
      <c r="G24" s="52">
        <f>'[1]10'!G$1206</f>
        <v>0</v>
      </c>
      <c r="H24" s="54">
        <f>'[1]10'!H$1206</f>
        <v>0</v>
      </c>
      <c r="I24" s="52">
        <f>'[1]10'!P$1206</f>
        <v>0</v>
      </c>
      <c r="J24" s="52">
        <f>'[1]10'!Y$1206</f>
        <v>0</v>
      </c>
      <c r="K24" s="52">
        <f>'[1]10'!AA$1206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'[1]10'!$B1253</f>
        <v>1. 0</v>
      </c>
      <c r="C4" s="23">
        <f>'[1]10'!$C1253</f>
        <v>0</v>
      </c>
      <c r="D4" s="23">
        <f>'[1]10'!$D1253</f>
        <v>0</v>
      </c>
      <c r="E4" s="23">
        <f>'[1]10'!$E1253</f>
        <v>0</v>
      </c>
      <c r="F4" s="35">
        <f>'[1]10'!$F1253</f>
        <v>0</v>
      </c>
      <c r="G4" s="34">
        <f>'[1]10'!$G1253</f>
        <v>0</v>
      </c>
      <c r="H4" s="36">
        <f>'[1]10'!$H1253</f>
        <v>0</v>
      </c>
      <c r="I4" s="23">
        <f>'[1]10'!$P1253</f>
        <v>0</v>
      </c>
      <c r="J4" s="23">
        <f>'[1]10'!$Y1253</f>
        <v>0</v>
      </c>
      <c r="K4" s="23">
        <f>'[1]10'!$AA1253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'[1]10'!$B1254</f>
        <v>2. 0</v>
      </c>
      <c r="C5" s="23">
        <f>'[1]10'!$C1254</f>
        <v>0</v>
      </c>
      <c r="D5" s="23">
        <f>'[1]10'!$D1254</f>
        <v>0</v>
      </c>
      <c r="E5" s="23">
        <f>'[1]10'!$E1254</f>
        <v>0</v>
      </c>
      <c r="F5" s="24">
        <f>'[1]10'!$F1254</f>
        <v>0</v>
      </c>
      <c r="G5" s="23">
        <f>'[1]10'!$G1254</f>
        <v>0</v>
      </c>
      <c r="H5" s="25">
        <f>'[1]10'!$H1254</f>
        <v>0</v>
      </c>
      <c r="I5" s="23">
        <f>'[1]10'!$P1254</f>
        <v>0</v>
      </c>
      <c r="J5" s="23">
        <f>'[1]10'!$Y1254</f>
        <v>0</v>
      </c>
      <c r="K5" s="23">
        <f>'[1]10'!$AA1254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'[1]10'!$B1255</f>
        <v>3. 0</v>
      </c>
      <c r="C6" s="23">
        <f>'[1]10'!$C1255</f>
        <v>0</v>
      </c>
      <c r="D6" s="23">
        <f>'[1]10'!$D1255</f>
        <v>0</v>
      </c>
      <c r="E6" s="23">
        <f>'[1]10'!$E1255</f>
        <v>0</v>
      </c>
      <c r="F6" s="24">
        <f>'[1]10'!$F1255</f>
        <v>0</v>
      </c>
      <c r="G6" s="23">
        <f>'[1]10'!$G1255</f>
        <v>0</v>
      </c>
      <c r="H6" s="25">
        <f>'[1]10'!$H1255</f>
        <v>0</v>
      </c>
      <c r="I6" s="23">
        <f>'[1]10'!$P1255</f>
        <v>0</v>
      </c>
      <c r="J6" s="23">
        <f>'[1]10'!$Y1255</f>
        <v>0</v>
      </c>
      <c r="K6" s="23">
        <f>'[1]10'!$AA1255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'[1]10'!$B1256</f>
        <v>4. 0</v>
      </c>
      <c r="C7" s="23">
        <f>'[1]10'!$C1256</f>
        <v>0</v>
      </c>
      <c r="D7" s="23">
        <f>'[1]10'!$D1256</f>
        <v>0</v>
      </c>
      <c r="E7" s="23">
        <f>'[1]10'!$E1256</f>
        <v>0</v>
      </c>
      <c r="F7" s="24">
        <f>'[1]10'!$F1256</f>
        <v>0</v>
      </c>
      <c r="G7" s="23">
        <f>'[1]10'!$G1256</f>
        <v>0</v>
      </c>
      <c r="H7" s="25">
        <f>'[1]10'!$H1256</f>
        <v>0</v>
      </c>
      <c r="I7" s="23">
        <f>'[1]10'!$P1256</f>
        <v>0</v>
      </c>
      <c r="J7" s="23">
        <f>'[1]10'!$Y1256</f>
        <v>0</v>
      </c>
      <c r="K7" s="23">
        <f>'[1]10'!$AA1256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'[1]10'!$B1257</f>
        <v>5. 0</v>
      </c>
      <c r="C8" s="23">
        <f>'[1]10'!$C1257</f>
        <v>0</v>
      </c>
      <c r="D8" s="23">
        <f>'[1]10'!$D1257</f>
        <v>0</v>
      </c>
      <c r="E8" s="23">
        <f>'[1]10'!$E1257</f>
        <v>0</v>
      </c>
      <c r="F8" s="24">
        <f>'[1]10'!$F1257</f>
        <v>0</v>
      </c>
      <c r="G8" s="23">
        <f>'[1]10'!$G1257</f>
        <v>0</v>
      </c>
      <c r="H8" s="25">
        <f>'[1]10'!$H1257</f>
        <v>0</v>
      </c>
      <c r="I8" s="23">
        <f>'[1]10'!$P1257</f>
        <v>0</v>
      </c>
      <c r="J8" s="23">
        <f>'[1]10'!$Y1257</f>
        <v>0</v>
      </c>
      <c r="K8" s="23">
        <f>'[1]10'!$AA1257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'[1]10'!$B1258</f>
        <v>6. 0</v>
      </c>
      <c r="C9" s="23">
        <f>'[1]10'!$C1258</f>
        <v>0</v>
      </c>
      <c r="D9" s="23">
        <f>'[1]10'!$D1258</f>
        <v>0</v>
      </c>
      <c r="E9" s="23">
        <f>'[1]10'!$E1258</f>
        <v>0</v>
      </c>
      <c r="F9" s="24">
        <f>'[1]10'!$F1258</f>
        <v>0</v>
      </c>
      <c r="G9" s="23">
        <f>'[1]10'!$G1258</f>
        <v>0</v>
      </c>
      <c r="H9" s="25">
        <f>'[1]10'!$H1258</f>
        <v>0</v>
      </c>
      <c r="I9" s="23">
        <f>'[1]10'!$P1258</f>
        <v>0</v>
      </c>
      <c r="J9" s="23">
        <f>'[1]10'!$Y1258</f>
        <v>0</v>
      </c>
      <c r="K9" s="23">
        <f>'[1]10'!$AA1258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'[1]10'!$B1259</f>
        <v>7. 0</v>
      </c>
      <c r="C10" s="23">
        <f>'[1]10'!$C1259</f>
        <v>0</v>
      </c>
      <c r="D10" s="23">
        <f>'[1]10'!$D1259</f>
        <v>0</v>
      </c>
      <c r="E10" s="23">
        <f>'[1]10'!$E1259</f>
        <v>0</v>
      </c>
      <c r="F10" s="24">
        <f>'[1]10'!$F1259</f>
        <v>0</v>
      </c>
      <c r="G10" s="23">
        <f>'[1]10'!$G1259</f>
        <v>0</v>
      </c>
      <c r="H10" s="25">
        <f>'[1]10'!$H1259</f>
        <v>0</v>
      </c>
      <c r="I10" s="23">
        <f>'[1]10'!$P1259</f>
        <v>0</v>
      </c>
      <c r="J10" s="23">
        <f>'[1]10'!$Y1259</f>
        <v>0</v>
      </c>
      <c r="K10" s="23">
        <f>'[1]10'!$AA1259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'[1]10'!$B1260</f>
        <v>8. 0</v>
      </c>
      <c r="C11" s="23">
        <f>'[1]10'!$C1260</f>
        <v>0</v>
      </c>
      <c r="D11" s="23">
        <f>'[1]10'!$D1260</f>
        <v>0</v>
      </c>
      <c r="E11" s="23">
        <f>'[1]10'!$E1260</f>
        <v>0</v>
      </c>
      <c r="F11" s="24">
        <f>'[1]10'!$F1260</f>
        <v>0</v>
      </c>
      <c r="G11" s="23">
        <f>'[1]10'!$G1260</f>
        <v>0</v>
      </c>
      <c r="H11" s="25">
        <f>'[1]10'!$H1260</f>
        <v>0</v>
      </c>
      <c r="I11" s="23">
        <f>'[1]10'!$P1260</f>
        <v>0</v>
      </c>
      <c r="J11" s="23">
        <f>'[1]10'!$Y1260</f>
        <v>0</v>
      </c>
      <c r="K11" s="23">
        <f>'[1]10'!$AA1260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'[1]10'!$B1261</f>
        <v>9. 0</v>
      </c>
      <c r="C12" s="23">
        <f>'[1]10'!$C1261</f>
        <v>0</v>
      </c>
      <c r="D12" s="23">
        <f>'[1]10'!$D1261</f>
        <v>0</v>
      </c>
      <c r="E12" s="23">
        <f>'[1]10'!$E1261</f>
        <v>0</v>
      </c>
      <c r="F12" s="24">
        <f>'[1]10'!$F1261</f>
        <v>0</v>
      </c>
      <c r="G12" s="23">
        <f>'[1]10'!$G1261</f>
        <v>0</v>
      </c>
      <c r="H12" s="25">
        <f>'[1]10'!$H1261</f>
        <v>0</v>
      </c>
      <c r="I12" s="23">
        <f>'[1]10'!$P1261</f>
        <v>0</v>
      </c>
      <c r="J12" s="23">
        <f>'[1]10'!$Y1261</f>
        <v>0</v>
      </c>
      <c r="K12" s="23">
        <f>'[1]10'!$AA1261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'[1]10'!$B1262</f>
        <v>10. 0</v>
      </c>
      <c r="C13" s="23">
        <f>'[1]10'!$C1262</f>
        <v>0</v>
      </c>
      <c r="D13" s="23">
        <f>'[1]10'!$D1262</f>
        <v>0</v>
      </c>
      <c r="E13" s="23">
        <f>'[1]10'!$E1262</f>
        <v>0</v>
      </c>
      <c r="F13" s="24">
        <f>'[1]10'!$F1262</f>
        <v>0</v>
      </c>
      <c r="G13" s="23">
        <f>'[1]10'!$G1262</f>
        <v>0</v>
      </c>
      <c r="H13" s="25">
        <f>'[1]10'!$H1262</f>
        <v>0</v>
      </c>
      <c r="I13" s="23">
        <f>'[1]10'!$P1262</f>
        <v>0</v>
      </c>
      <c r="J13" s="23">
        <f>'[1]10'!$Y1262</f>
        <v>0</v>
      </c>
      <c r="K13" s="23">
        <f>'[1]10'!$AA1262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'[1]10'!$B1263</f>
        <v>11. 0</v>
      </c>
      <c r="C14" s="23">
        <f>'[1]10'!$C1263</f>
        <v>0</v>
      </c>
      <c r="D14" s="23">
        <f>'[1]10'!$D1263</f>
        <v>0</v>
      </c>
      <c r="E14" s="23">
        <f>'[1]10'!$E1263</f>
        <v>0</v>
      </c>
      <c r="F14" s="24">
        <f>'[1]10'!$F1263</f>
        <v>0</v>
      </c>
      <c r="G14" s="23">
        <f>'[1]10'!$G1263</f>
        <v>0</v>
      </c>
      <c r="H14" s="25">
        <f>'[1]10'!$H1263</f>
        <v>0</v>
      </c>
      <c r="I14" s="23">
        <f>'[1]10'!$P1263</f>
        <v>0</v>
      </c>
      <c r="J14" s="23">
        <f>'[1]10'!$Y1263</f>
        <v>0</v>
      </c>
      <c r="K14" s="23">
        <f>'[1]10'!$AA1263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'[1]10'!$B1264</f>
        <v>12. 0</v>
      </c>
      <c r="C15" s="23">
        <f>'[1]10'!$C1264</f>
        <v>0</v>
      </c>
      <c r="D15" s="23">
        <f>'[1]10'!$D1264</f>
        <v>0</v>
      </c>
      <c r="E15" s="23">
        <f>'[1]10'!$E1264</f>
        <v>0</v>
      </c>
      <c r="F15" s="24">
        <f>'[1]10'!$F1264</f>
        <v>0</v>
      </c>
      <c r="G15" s="23">
        <f>'[1]10'!$G1264</f>
        <v>0</v>
      </c>
      <c r="H15" s="25">
        <f>'[1]10'!$H1264</f>
        <v>0</v>
      </c>
      <c r="I15" s="23">
        <f>'[1]10'!$P1264</f>
        <v>0</v>
      </c>
      <c r="J15" s="23">
        <f>'[1]10'!$Y1264</f>
        <v>0</v>
      </c>
      <c r="K15" s="23">
        <f>'[1]10'!$AA1264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'[1]10'!$B1265</f>
        <v>13. 0</v>
      </c>
      <c r="C16" s="23">
        <f>'[1]10'!$C1265</f>
        <v>0</v>
      </c>
      <c r="D16" s="23">
        <f>'[1]10'!$D1265</f>
        <v>0</v>
      </c>
      <c r="E16" s="23">
        <f>'[1]10'!$E1265</f>
        <v>0</v>
      </c>
      <c r="F16" s="24">
        <f>'[1]10'!$F1265</f>
        <v>0</v>
      </c>
      <c r="G16" s="23">
        <f>'[1]10'!$G1265</f>
        <v>0</v>
      </c>
      <c r="H16" s="25">
        <f>'[1]10'!$H1265</f>
        <v>0</v>
      </c>
      <c r="I16" s="23">
        <f>'[1]10'!$P1265</f>
        <v>0</v>
      </c>
      <c r="J16" s="23">
        <f>'[1]10'!$Y1265</f>
        <v>0</v>
      </c>
      <c r="K16" s="23">
        <f>'[1]10'!$AA1265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'[1]10'!$B1266</f>
        <v>14. 0</v>
      </c>
      <c r="C17" s="23">
        <f>'[1]10'!$C1266</f>
        <v>0</v>
      </c>
      <c r="D17" s="23">
        <f>'[1]10'!$D1266</f>
        <v>0</v>
      </c>
      <c r="E17" s="23">
        <f>'[1]10'!$E1266</f>
        <v>0</v>
      </c>
      <c r="F17" s="24">
        <f>'[1]10'!$F1266</f>
        <v>0</v>
      </c>
      <c r="G17" s="23">
        <f>'[1]10'!$G1266</f>
        <v>0</v>
      </c>
      <c r="H17" s="25">
        <f>'[1]10'!$H1266</f>
        <v>0</v>
      </c>
      <c r="I17" s="23">
        <f>'[1]10'!$P1266</f>
        <v>0</v>
      </c>
      <c r="J17" s="23">
        <f>'[1]10'!$Y1266</f>
        <v>0</v>
      </c>
      <c r="K17" s="23">
        <f>'[1]10'!$AA1266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'[1]10'!$B1267</f>
        <v>15. 0</v>
      </c>
      <c r="C18" s="23">
        <f>'[1]10'!$C1267</f>
        <v>0</v>
      </c>
      <c r="D18" s="23">
        <f>'[1]10'!$D1267</f>
        <v>0</v>
      </c>
      <c r="E18" s="23">
        <f>'[1]10'!$E1267</f>
        <v>0</v>
      </c>
      <c r="F18" s="24">
        <f>'[1]10'!$F1267</f>
        <v>0</v>
      </c>
      <c r="G18" s="23">
        <f>'[1]10'!$G1267</f>
        <v>0</v>
      </c>
      <c r="H18" s="25">
        <f>'[1]10'!$H1267</f>
        <v>0</v>
      </c>
      <c r="I18" s="23">
        <f>'[1]10'!$P1267</f>
        <v>0</v>
      </c>
      <c r="J18" s="23">
        <f>'[1]10'!$Y1267</f>
        <v>0</v>
      </c>
      <c r="K18" s="23">
        <f>'[1]10'!$AA1267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'[1]10'!C$1275</f>
        <v>0</v>
      </c>
      <c r="D5" s="34">
        <f>'[1]10'!D$1275</f>
        <v>0</v>
      </c>
      <c r="E5" s="34">
        <f>'[1]10'!E$1275</f>
        <v>0</v>
      </c>
      <c r="F5" s="35">
        <f>'[1]10'!F$1275</f>
        <v>0</v>
      </c>
      <c r="G5" s="34">
        <f>'[1]10'!G$1275</f>
        <v>0</v>
      </c>
      <c r="H5" s="36">
        <f>'[1]10'!H$1275</f>
        <v>0</v>
      </c>
      <c r="I5" s="34">
        <f>'[1]10'!P$1275</f>
        <v>0</v>
      </c>
      <c r="J5" s="34">
        <f>'[1]10'!Y$1275</f>
        <v>0</v>
      </c>
      <c r="K5" s="36">
        <f>'[1]10'!AA$1275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'[1]10'!C$1278</f>
        <v>0</v>
      </c>
      <c r="D6" s="23">
        <f>'[1]10'!D$1278</f>
        <v>0</v>
      </c>
      <c r="E6" s="23">
        <f>'[1]10'!E$1278</f>
        <v>0</v>
      </c>
      <c r="F6" s="24">
        <f>'[1]10'!F$1278</f>
        <v>0</v>
      </c>
      <c r="G6" s="23">
        <f>'[1]10'!G$1278</f>
        <v>0</v>
      </c>
      <c r="H6" s="25">
        <f>'[1]10'!H$1278</f>
        <v>0</v>
      </c>
      <c r="I6" s="23">
        <f>'[1]10'!P$1278</f>
        <v>0</v>
      </c>
      <c r="J6" s="23">
        <f>'[1]10'!Y$1278</f>
        <v>0</v>
      </c>
      <c r="K6" s="25">
        <f>'[1]10'!AA$1278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'[1]10'!C$1317</f>
        <v>0</v>
      </c>
      <c r="D7" s="39">
        <f>'[1]10'!D$1317</f>
        <v>0</v>
      </c>
      <c r="E7" s="39">
        <f>'[1]10'!E$1317</f>
        <v>0</v>
      </c>
      <c r="F7" s="38">
        <f>'[1]10'!F$1317</f>
        <v>0</v>
      </c>
      <c r="G7" s="39">
        <f>'[1]10'!G$1317</f>
        <v>0</v>
      </c>
      <c r="H7" s="40">
        <f>'[1]10'!H$1317</f>
        <v>0</v>
      </c>
      <c r="I7" s="39">
        <f>'[1]10'!P$1317</f>
        <v>0</v>
      </c>
      <c r="J7" s="39">
        <f>'[1]10'!Y$1317</f>
        <v>0</v>
      </c>
      <c r="K7" s="40">
        <f>'[1]10'!AA$1317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'[1]10'!C$1321</f>
        <v>0</v>
      </c>
      <c r="D9" s="34">
        <f>'[1]10'!D$1321</f>
        <v>0</v>
      </c>
      <c r="E9" s="34">
        <f>'[1]10'!E$1321</f>
        <v>0</v>
      </c>
      <c r="F9" s="35">
        <f>'[1]10'!F$1321</f>
        <v>0</v>
      </c>
      <c r="G9" s="34">
        <f>'[1]10'!G$1321</f>
        <v>0</v>
      </c>
      <c r="H9" s="36">
        <f>'[1]10'!H$1321</f>
        <v>0</v>
      </c>
      <c r="I9" s="34">
        <f>'[1]10'!P$1321</f>
        <v>0</v>
      </c>
      <c r="J9" s="34">
        <f>'[1]10'!Y$1321</f>
        <v>0</v>
      </c>
      <c r="K9" s="36">
        <f>'[1]10'!AA$1321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'[1]10'!C$1328</f>
        <v>0</v>
      </c>
      <c r="D10" s="23">
        <f>'[1]10'!D$1328</f>
        <v>0</v>
      </c>
      <c r="E10" s="23">
        <f>'[1]10'!E$1328</f>
        <v>0</v>
      </c>
      <c r="F10" s="24">
        <f>'[1]10'!F$1328</f>
        <v>0</v>
      </c>
      <c r="G10" s="23">
        <f>'[1]10'!G$1328</f>
        <v>0</v>
      </c>
      <c r="H10" s="25">
        <f>'[1]10'!H$1328</f>
        <v>0</v>
      </c>
      <c r="I10" s="23">
        <f>'[1]10'!P$1328</f>
        <v>0</v>
      </c>
      <c r="J10" s="23">
        <f>'[1]10'!Y$1328</f>
        <v>0</v>
      </c>
      <c r="K10" s="25">
        <f>'[1]10'!AA$1328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'[1]10'!C$1331</f>
        <v>0</v>
      </c>
      <c r="D11" s="23">
        <f>'[1]10'!D$1331</f>
        <v>0</v>
      </c>
      <c r="E11" s="23">
        <f>'[1]10'!E$1331</f>
        <v>0</v>
      </c>
      <c r="F11" s="24">
        <f>'[1]10'!F$1331</f>
        <v>0</v>
      </c>
      <c r="G11" s="23">
        <f>'[1]10'!G$1331</f>
        <v>0</v>
      </c>
      <c r="H11" s="25">
        <f>'[1]10'!H$1331</f>
        <v>0</v>
      </c>
      <c r="I11" s="23">
        <f>'[1]10'!P$1331</f>
        <v>0</v>
      </c>
      <c r="J11" s="23">
        <f>'[1]10'!Y$1331</f>
        <v>0</v>
      </c>
      <c r="K11" s="25">
        <f>'[1]10'!AA$1331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'[1]10'!C$1332</f>
        <v>0</v>
      </c>
      <c r="D12" s="23">
        <f>'[1]10'!D$1332</f>
        <v>0</v>
      </c>
      <c r="E12" s="23">
        <f>'[1]10'!E$1332</f>
        <v>0</v>
      </c>
      <c r="F12" s="24">
        <f>'[1]10'!F$1332</f>
        <v>0</v>
      </c>
      <c r="G12" s="23">
        <f>'[1]10'!G$1332</f>
        <v>0</v>
      </c>
      <c r="H12" s="25">
        <f>'[1]10'!H$1332</f>
        <v>0</v>
      </c>
      <c r="I12" s="23">
        <f>'[1]10'!P$1332</f>
        <v>0</v>
      </c>
      <c r="J12" s="23">
        <f>'[1]10'!Y$1332</f>
        <v>0</v>
      </c>
      <c r="K12" s="25">
        <f>'[1]10'!AA$1332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'[1]10'!C$1333</f>
        <v>0</v>
      </c>
      <c r="D13" s="23">
        <f>'[1]10'!D$1333</f>
        <v>0</v>
      </c>
      <c r="E13" s="23">
        <f>'[1]10'!E$1333</f>
        <v>0</v>
      </c>
      <c r="F13" s="24">
        <f>'[1]10'!F$1333</f>
        <v>0</v>
      </c>
      <c r="G13" s="23">
        <f>'[1]10'!G$1333</f>
        <v>0</v>
      </c>
      <c r="H13" s="25">
        <f>'[1]10'!H$1333</f>
        <v>0</v>
      </c>
      <c r="I13" s="23">
        <f>'[1]10'!P$1333</f>
        <v>0</v>
      </c>
      <c r="J13" s="23">
        <f>'[1]10'!Y$1333</f>
        <v>0</v>
      </c>
      <c r="K13" s="25">
        <f>'[1]10'!AA$1333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'[1]10'!C$1340</f>
        <v>0</v>
      </c>
      <c r="D14" s="23">
        <f>'[1]10'!D$1340</f>
        <v>0</v>
      </c>
      <c r="E14" s="23">
        <f>'[1]10'!E$1340</f>
        <v>0</v>
      </c>
      <c r="F14" s="24">
        <f>'[1]10'!F$1340</f>
        <v>0</v>
      </c>
      <c r="G14" s="23">
        <f>'[1]10'!G$1340</f>
        <v>0</v>
      </c>
      <c r="H14" s="25">
        <f>'[1]10'!H$1340</f>
        <v>0</v>
      </c>
      <c r="I14" s="23">
        <f>'[1]10'!P$1340</f>
        <v>0</v>
      </c>
      <c r="J14" s="23">
        <f>'[1]10'!Y$1340</f>
        <v>0</v>
      </c>
      <c r="K14" s="25">
        <f>'[1]10'!AA$1340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'[1]10'!C$1341</f>
        <v>0</v>
      </c>
      <c r="D15" s="39">
        <f>'[1]10'!D$1341</f>
        <v>0</v>
      </c>
      <c r="E15" s="39">
        <f>'[1]10'!E$1341</f>
        <v>0</v>
      </c>
      <c r="F15" s="38">
        <f>'[1]10'!F$1341</f>
        <v>0</v>
      </c>
      <c r="G15" s="39">
        <f>'[1]10'!G$1341</f>
        <v>0</v>
      </c>
      <c r="H15" s="40">
        <f>'[1]10'!H$1341</f>
        <v>0</v>
      </c>
      <c r="I15" s="39">
        <f>'[1]10'!P$1341</f>
        <v>0</v>
      </c>
      <c r="J15" s="39">
        <f>'[1]10'!Y$1341</f>
        <v>0</v>
      </c>
      <c r="K15" s="40">
        <f>'[1]10'!AA$1341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'[1]10'!C$1345</f>
        <v>0</v>
      </c>
      <c r="D17" s="34">
        <f>'[1]10'!D$1345</f>
        <v>0</v>
      </c>
      <c r="E17" s="34">
        <f>'[1]10'!E$1345</f>
        <v>0</v>
      </c>
      <c r="F17" s="35">
        <f>'[1]10'!F$1345</f>
        <v>0</v>
      </c>
      <c r="G17" s="34">
        <f>'[1]10'!G$1345</f>
        <v>0</v>
      </c>
      <c r="H17" s="36">
        <f>'[1]10'!H$1345</f>
        <v>0</v>
      </c>
      <c r="I17" s="34">
        <f>'[1]10'!P$1345</f>
        <v>0</v>
      </c>
      <c r="J17" s="34">
        <f>'[1]10'!Y$1345</f>
        <v>0</v>
      </c>
      <c r="K17" s="36">
        <f>'[1]10'!AA$1345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'[1]10'!C$1348</f>
        <v>0</v>
      </c>
      <c r="D18" s="23">
        <f>'[1]10'!D$1348</f>
        <v>0</v>
      </c>
      <c r="E18" s="23">
        <f>'[1]10'!E$1348</f>
        <v>0</v>
      </c>
      <c r="F18" s="24">
        <f>'[1]10'!F$1348</f>
        <v>0</v>
      </c>
      <c r="G18" s="23">
        <f>'[1]10'!G$1348</f>
        <v>0</v>
      </c>
      <c r="H18" s="25">
        <f>'[1]10'!H$1348</f>
        <v>0</v>
      </c>
      <c r="I18" s="23">
        <f>'[1]10'!P$1348</f>
        <v>0</v>
      </c>
      <c r="J18" s="23">
        <f>'[1]10'!Y$1348</f>
        <v>0</v>
      </c>
      <c r="K18" s="25">
        <f>'[1]10'!AA$1348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'[1]10'!C$1351</f>
        <v>0</v>
      </c>
      <c r="D19" s="23">
        <f>'[1]10'!D$1351</f>
        <v>0</v>
      </c>
      <c r="E19" s="23">
        <f>'[1]10'!E$1351</f>
        <v>0</v>
      </c>
      <c r="F19" s="24">
        <f>'[1]10'!F$1351</f>
        <v>0</v>
      </c>
      <c r="G19" s="23">
        <f>'[1]10'!G$1351</f>
        <v>0</v>
      </c>
      <c r="H19" s="25">
        <f>'[1]10'!H$1351</f>
        <v>0</v>
      </c>
      <c r="I19" s="23">
        <f>'[1]10'!P$1351</f>
        <v>0</v>
      </c>
      <c r="J19" s="23">
        <f>'[1]10'!Y$1351</f>
        <v>0</v>
      </c>
      <c r="K19" s="25">
        <f>'[1]10'!AA$1351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'[1]10'!C$1352</f>
        <v>0</v>
      </c>
      <c r="D20" s="23">
        <f>'[1]10'!D$1352</f>
        <v>0</v>
      </c>
      <c r="E20" s="23">
        <f>'[1]10'!E$1352</f>
        <v>0</v>
      </c>
      <c r="F20" s="24">
        <f>'[1]10'!F$1352</f>
        <v>0</v>
      </c>
      <c r="G20" s="23">
        <f>'[1]10'!G$1352</f>
        <v>0</v>
      </c>
      <c r="H20" s="25">
        <f>'[1]10'!H$1352</f>
        <v>0</v>
      </c>
      <c r="I20" s="23">
        <f>'[1]10'!P$1352</f>
        <v>0</v>
      </c>
      <c r="J20" s="23">
        <f>'[1]10'!Y$1352</f>
        <v>0</v>
      </c>
      <c r="K20" s="25">
        <f>'[1]10'!AA$1352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'[1]10'!C$1353</f>
        <v>0</v>
      </c>
      <c r="D21" s="23">
        <f>'[1]10'!D$1353</f>
        <v>0</v>
      </c>
      <c r="E21" s="23">
        <f>'[1]10'!E$1353</f>
        <v>0</v>
      </c>
      <c r="F21" s="24">
        <f>'[1]10'!F$1353</f>
        <v>0</v>
      </c>
      <c r="G21" s="23">
        <f>'[1]10'!G$1353</f>
        <v>0</v>
      </c>
      <c r="H21" s="25">
        <f>'[1]10'!H$1353</f>
        <v>0</v>
      </c>
      <c r="I21" s="23">
        <f>'[1]10'!P$1353</f>
        <v>0</v>
      </c>
      <c r="J21" s="23">
        <f>'[1]10'!Y$1353</f>
        <v>0</v>
      </c>
      <c r="K21" s="25">
        <f>'[1]10'!AA$1353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'[1]10'!C$1354</f>
        <v>0</v>
      </c>
      <c r="D22" s="23">
        <f>'[1]10'!D$1354</f>
        <v>0</v>
      </c>
      <c r="E22" s="23">
        <f>'[1]10'!E$1354</f>
        <v>0</v>
      </c>
      <c r="F22" s="24">
        <f>'[1]10'!F$1354</f>
        <v>0</v>
      </c>
      <c r="G22" s="23">
        <f>'[1]10'!G$1354</f>
        <v>0</v>
      </c>
      <c r="H22" s="25">
        <f>'[1]10'!H$1354</f>
        <v>0</v>
      </c>
      <c r="I22" s="23">
        <f>'[1]10'!P$1354</f>
        <v>0</v>
      </c>
      <c r="J22" s="23">
        <f>'[1]10'!Y$1354</f>
        <v>0</v>
      </c>
      <c r="K22" s="25">
        <f>'[1]10'!AA$1354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'[1]10'!C$1355</f>
        <v>0</v>
      </c>
      <c r="D23" s="39">
        <f>'[1]10'!D$1355</f>
        <v>0</v>
      </c>
      <c r="E23" s="39">
        <f>'[1]10'!E$1355</f>
        <v>0</v>
      </c>
      <c r="F23" s="38">
        <f>'[1]10'!F$1355</f>
        <v>0</v>
      </c>
      <c r="G23" s="39">
        <f>'[1]10'!G$1355</f>
        <v>0</v>
      </c>
      <c r="H23" s="40">
        <f>'[1]10'!H$1355</f>
        <v>0</v>
      </c>
      <c r="I23" s="39">
        <f>'[1]10'!P$1355</f>
        <v>0</v>
      </c>
      <c r="J23" s="39">
        <f>'[1]10'!Y$1355</f>
        <v>0</v>
      </c>
      <c r="K23" s="40">
        <f>'[1]10'!AA$1355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'[1]10'!C$1356</f>
        <v>0</v>
      </c>
      <c r="D24" s="52">
        <f>'[1]10'!D$1356</f>
        <v>0</v>
      </c>
      <c r="E24" s="52">
        <f>'[1]10'!E$1356</f>
        <v>0</v>
      </c>
      <c r="F24" s="53">
        <f>'[1]10'!F$1356</f>
        <v>0</v>
      </c>
      <c r="G24" s="52">
        <f>'[1]10'!G$1356</f>
        <v>0</v>
      </c>
      <c r="H24" s="54">
        <f>'[1]10'!H$1356</f>
        <v>0</v>
      </c>
      <c r="I24" s="52">
        <f>'[1]10'!P$1356</f>
        <v>0</v>
      </c>
      <c r="J24" s="52">
        <f>'[1]10'!Y$1356</f>
        <v>0</v>
      </c>
      <c r="K24" s="52">
        <f>'[1]10'!AA$1356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'[1]10'!$B1403</f>
        <v>1. 0</v>
      </c>
      <c r="C4" s="23">
        <f>'[1]10'!$C1403</f>
        <v>0</v>
      </c>
      <c r="D4" s="23">
        <f>'[1]10'!$D1403</f>
        <v>0</v>
      </c>
      <c r="E4" s="23">
        <f>'[1]10'!$E1403</f>
        <v>0</v>
      </c>
      <c r="F4" s="35">
        <f>'[1]10'!$F1403</f>
        <v>0</v>
      </c>
      <c r="G4" s="34">
        <f>'[1]10'!$G1403</f>
        <v>0</v>
      </c>
      <c r="H4" s="36">
        <f>'[1]10'!$H1403</f>
        <v>0</v>
      </c>
      <c r="I4" s="23">
        <f>'[1]10'!$P1403</f>
        <v>0</v>
      </c>
      <c r="J4" s="23">
        <f>'[1]10'!$Y1403</f>
        <v>0</v>
      </c>
      <c r="K4" s="23">
        <f>'[1]10'!$AA1403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'[1]10'!$B1404</f>
        <v>2. 0</v>
      </c>
      <c r="C5" s="23">
        <f>'[1]10'!$C1404</f>
        <v>0</v>
      </c>
      <c r="D5" s="23">
        <f>'[1]10'!$D1404</f>
        <v>0</v>
      </c>
      <c r="E5" s="23">
        <f>'[1]10'!$E1404</f>
        <v>0</v>
      </c>
      <c r="F5" s="24">
        <f>'[1]10'!$F1404</f>
        <v>0</v>
      </c>
      <c r="G5" s="23">
        <f>'[1]10'!$G1404</f>
        <v>0</v>
      </c>
      <c r="H5" s="25">
        <f>'[1]10'!$H1404</f>
        <v>0</v>
      </c>
      <c r="I5" s="23">
        <f>'[1]10'!$P1404</f>
        <v>0</v>
      </c>
      <c r="J5" s="23">
        <f>'[1]10'!$Y1404</f>
        <v>0</v>
      </c>
      <c r="K5" s="23">
        <f>'[1]10'!$AA1404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'[1]10'!$B1405</f>
        <v>3. 0</v>
      </c>
      <c r="C6" s="23">
        <f>'[1]10'!$C1405</f>
        <v>0</v>
      </c>
      <c r="D6" s="23">
        <f>'[1]10'!$D1405</f>
        <v>0</v>
      </c>
      <c r="E6" s="23">
        <f>'[1]10'!$E1405</f>
        <v>0</v>
      </c>
      <c r="F6" s="24">
        <f>'[1]10'!$F1405</f>
        <v>0</v>
      </c>
      <c r="G6" s="23">
        <f>'[1]10'!$G1405</f>
        <v>0</v>
      </c>
      <c r="H6" s="25">
        <f>'[1]10'!$H1405</f>
        <v>0</v>
      </c>
      <c r="I6" s="23">
        <f>'[1]10'!$P1405</f>
        <v>0</v>
      </c>
      <c r="J6" s="23">
        <f>'[1]10'!$Y1405</f>
        <v>0</v>
      </c>
      <c r="K6" s="23">
        <f>'[1]10'!$AA1405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'[1]10'!$B1406</f>
        <v>4. 0</v>
      </c>
      <c r="C7" s="23">
        <f>'[1]10'!$C1406</f>
        <v>0</v>
      </c>
      <c r="D7" s="23">
        <f>'[1]10'!$D1406</f>
        <v>0</v>
      </c>
      <c r="E7" s="23">
        <f>'[1]10'!$E1406</f>
        <v>0</v>
      </c>
      <c r="F7" s="24">
        <f>'[1]10'!$F1406</f>
        <v>0</v>
      </c>
      <c r="G7" s="23">
        <f>'[1]10'!$G1406</f>
        <v>0</v>
      </c>
      <c r="H7" s="25">
        <f>'[1]10'!$H1406</f>
        <v>0</v>
      </c>
      <c r="I7" s="23">
        <f>'[1]10'!$P1406</f>
        <v>0</v>
      </c>
      <c r="J7" s="23">
        <f>'[1]10'!$Y1406</f>
        <v>0</v>
      </c>
      <c r="K7" s="23">
        <f>'[1]10'!$AA1406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'[1]10'!$B1407</f>
        <v>5. 0</v>
      </c>
      <c r="C8" s="23">
        <f>'[1]10'!$C1407</f>
        <v>0</v>
      </c>
      <c r="D8" s="23">
        <f>'[1]10'!$D1407</f>
        <v>0</v>
      </c>
      <c r="E8" s="23">
        <f>'[1]10'!$E1407</f>
        <v>0</v>
      </c>
      <c r="F8" s="24">
        <f>'[1]10'!$F1407</f>
        <v>0</v>
      </c>
      <c r="G8" s="23">
        <f>'[1]10'!$G1407</f>
        <v>0</v>
      </c>
      <c r="H8" s="25">
        <f>'[1]10'!$H1407</f>
        <v>0</v>
      </c>
      <c r="I8" s="23">
        <f>'[1]10'!$P1407</f>
        <v>0</v>
      </c>
      <c r="J8" s="23">
        <f>'[1]10'!$Y1407</f>
        <v>0</v>
      </c>
      <c r="K8" s="23">
        <f>'[1]10'!$AA1407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'[1]10'!$B1408</f>
        <v>6. 0</v>
      </c>
      <c r="C9" s="23">
        <f>'[1]10'!$C1408</f>
        <v>0</v>
      </c>
      <c r="D9" s="23">
        <f>'[1]10'!$D1408</f>
        <v>0</v>
      </c>
      <c r="E9" s="23">
        <f>'[1]10'!$E1408</f>
        <v>0</v>
      </c>
      <c r="F9" s="24">
        <f>'[1]10'!$F1408</f>
        <v>0</v>
      </c>
      <c r="G9" s="23">
        <f>'[1]10'!$G1408</f>
        <v>0</v>
      </c>
      <c r="H9" s="25">
        <f>'[1]10'!$H1408</f>
        <v>0</v>
      </c>
      <c r="I9" s="23">
        <f>'[1]10'!$P1408</f>
        <v>0</v>
      </c>
      <c r="J9" s="23">
        <f>'[1]10'!$Y1408</f>
        <v>0</v>
      </c>
      <c r="K9" s="23">
        <f>'[1]10'!$AA1408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'[1]10'!$B1409</f>
        <v>7. 0</v>
      </c>
      <c r="C10" s="23">
        <f>'[1]10'!$C1409</f>
        <v>0</v>
      </c>
      <c r="D10" s="23">
        <f>'[1]10'!$D1409</f>
        <v>0</v>
      </c>
      <c r="E10" s="23">
        <f>'[1]10'!$E1409</f>
        <v>0</v>
      </c>
      <c r="F10" s="24">
        <f>'[1]10'!$F1409</f>
        <v>0</v>
      </c>
      <c r="G10" s="23">
        <f>'[1]10'!$G1409</f>
        <v>0</v>
      </c>
      <c r="H10" s="25">
        <f>'[1]10'!$H1409</f>
        <v>0</v>
      </c>
      <c r="I10" s="23">
        <f>'[1]10'!$P1409</f>
        <v>0</v>
      </c>
      <c r="J10" s="23">
        <f>'[1]10'!$Y1409</f>
        <v>0</v>
      </c>
      <c r="K10" s="23">
        <f>'[1]10'!$AA1409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'[1]10'!$B1410</f>
        <v>8. 0</v>
      </c>
      <c r="C11" s="23">
        <f>'[1]10'!$C1410</f>
        <v>0</v>
      </c>
      <c r="D11" s="23">
        <f>'[1]10'!$D1410</f>
        <v>0</v>
      </c>
      <c r="E11" s="23">
        <f>'[1]10'!$E1410</f>
        <v>0</v>
      </c>
      <c r="F11" s="24">
        <f>'[1]10'!$F1410</f>
        <v>0</v>
      </c>
      <c r="G11" s="23">
        <f>'[1]10'!$G1410</f>
        <v>0</v>
      </c>
      <c r="H11" s="25">
        <f>'[1]10'!$H1410</f>
        <v>0</v>
      </c>
      <c r="I11" s="23">
        <f>'[1]10'!$P1410</f>
        <v>0</v>
      </c>
      <c r="J11" s="23">
        <f>'[1]10'!$Y1410</f>
        <v>0</v>
      </c>
      <c r="K11" s="23">
        <f>'[1]10'!$AA1410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'[1]10'!$B1411</f>
        <v>9. 0</v>
      </c>
      <c r="C12" s="23">
        <f>'[1]10'!$C1411</f>
        <v>0</v>
      </c>
      <c r="D12" s="23">
        <f>'[1]10'!$D1411</f>
        <v>0</v>
      </c>
      <c r="E12" s="23">
        <f>'[1]10'!$E1411</f>
        <v>0</v>
      </c>
      <c r="F12" s="24">
        <f>'[1]10'!$F1411</f>
        <v>0</v>
      </c>
      <c r="G12" s="23">
        <f>'[1]10'!$G1411</f>
        <v>0</v>
      </c>
      <c r="H12" s="25">
        <f>'[1]10'!$H1411</f>
        <v>0</v>
      </c>
      <c r="I12" s="23">
        <f>'[1]10'!$P1411</f>
        <v>0</v>
      </c>
      <c r="J12" s="23">
        <f>'[1]10'!$Y1411</f>
        <v>0</v>
      </c>
      <c r="K12" s="23">
        <f>'[1]10'!$AA1411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'[1]10'!$B1412</f>
        <v>10. 0</v>
      </c>
      <c r="C13" s="23">
        <f>'[1]10'!$C1412</f>
        <v>0</v>
      </c>
      <c r="D13" s="23">
        <f>'[1]10'!$D1412</f>
        <v>0</v>
      </c>
      <c r="E13" s="23">
        <f>'[1]10'!$E1412</f>
        <v>0</v>
      </c>
      <c r="F13" s="24">
        <f>'[1]10'!$F1412</f>
        <v>0</v>
      </c>
      <c r="G13" s="23">
        <f>'[1]10'!$G1412</f>
        <v>0</v>
      </c>
      <c r="H13" s="25">
        <f>'[1]10'!$H1412</f>
        <v>0</v>
      </c>
      <c r="I13" s="23">
        <f>'[1]10'!$P1412</f>
        <v>0</v>
      </c>
      <c r="J13" s="23">
        <f>'[1]10'!$Y1412</f>
        <v>0</v>
      </c>
      <c r="K13" s="23">
        <f>'[1]10'!$AA1412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'[1]10'!$B1413</f>
        <v>11. 0</v>
      </c>
      <c r="C14" s="23">
        <f>'[1]10'!$C1413</f>
        <v>0</v>
      </c>
      <c r="D14" s="23">
        <f>'[1]10'!$D1413</f>
        <v>0</v>
      </c>
      <c r="E14" s="23">
        <f>'[1]10'!$E1413</f>
        <v>0</v>
      </c>
      <c r="F14" s="24">
        <f>'[1]10'!$F1413</f>
        <v>0</v>
      </c>
      <c r="G14" s="23">
        <f>'[1]10'!$G1413</f>
        <v>0</v>
      </c>
      <c r="H14" s="25">
        <f>'[1]10'!$H1413</f>
        <v>0</v>
      </c>
      <c r="I14" s="23">
        <f>'[1]10'!$P1413</f>
        <v>0</v>
      </c>
      <c r="J14" s="23">
        <f>'[1]10'!$Y1413</f>
        <v>0</v>
      </c>
      <c r="K14" s="23">
        <f>'[1]10'!$AA1413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'[1]10'!$B1414</f>
        <v>12. 0</v>
      </c>
      <c r="C15" s="23">
        <f>'[1]10'!$C1414</f>
        <v>0</v>
      </c>
      <c r="D15" s="23">
        <f>'[1]10'!$D1414</f>
        <v>0</v>
      </c>
      <c r="E15" s="23">
        <f>'[1]10'!$E1414</f>
        <v>0</v>
      </c>
      <c r="F15" s="24">
        <f>'[1]10'!$F1414</f>
        <v>0</v>
      </c>
      <c r="G15" s="23">
        <f>'[1]10'!$G1414</f>
        <v>0</v>
      </c>
      <c r="H15" s="25">
        <f>'[1]10'!$H1414</f>
        <v>0</v>
      </c>
      <c r="I15" s="23">
        <f>'[1]10'!$P1414</f>
        <v>0</v>
      </c>
      <c r="J15" s="23">
        <f>'[1]10'!$Y1414</f>
        <v>0</v>
      </c>
      <c r="K15" s="23">
        <f>'[1]10'!$AA1414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'[1]10'!$B1415</f>
        <v>13. 0</v>
      </c>
      <c r="C16" s="23">
        <f>'[1]10'!$C1415</f>
        <v>0</v>
      </c>
      <c r="D16" s="23">
        <f>'[1]10'!$D1415</f>
        <v>0</v>
      </c>
      <c r="E16" s="23">
        <f>'[1]10'!$E1415</f>
        <v>0</v>
      </c>
      <c r="F16" s="24">
        <f>'[1]10'!$F1415</f>
        <v>0</v>
      </c>
      <c r="G16" s="23">
        <f>'[1]10'!$G1415</f>
        <v>0</v>
      </c>
      <c r="H16" s="25">
        <f>'[1]10'!$H1415</f>
        <v>0</v>
      </c>
      <c r="I16" s="23">
        <f>'[1]10'!$P1415</f>
        <v>0</v>
      </c>
      <c r="J16" s="23">
        <f>'[1]10'!$Y1415</f>
        <v>0</v>
      </c>
      <c r="K16" s="23">
        <f>'[1]10'!$AA1415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'[1]10'!$B1416</f>
        <v>14. 0</v>
      </c>
      <c r="C17" s="23">
        <f>'[1]10'!$C1416</f>
        <v>0</v>
      </c>
      <c r="D17" s="23">
        <f>'[1]10'!$D1416</f>
        <v>0</v>
      </c>
      <c r="E17" s="23">
        <f>'[1]10'!$E1416</f>
        <v>0</v>
      </c>
      <c r="F17" s="24">
        <f>'[1]10'!$F1416</f>
        <v>0</v>
      </c>
      <c r="G17" s="23">
        <f>'[1]10'!$G1416</f>
        <v>0</v>
      </c>
      <c r="H17" s="25">
        <f>'[1]10'!$H1416</f>
        <v>0</v>
      </c>
      <c r="I17" s="23">
        <f>'[1]10'!$P1416</f>
        <v>0</v>
      </c>
      <c r="J17" s="23">
        <f>'[1]10'!$Y1416</f>
        <v>0</v>
      </c>
      <c r="K17" s="23">
        <f>'[1]10'!$AA1416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'[1]10'!$B1417</f>
        <v>15. 0</v>
      </c>
      <c r="C18" s="23">
        <f>'[1]10'!$C1417</f>
        <v>0</v>
      </c>
      <c r="D18" s="23">
        <f>'[1]10'!$D1417</f>
        <v>0</v>
      </c>
      <c r="E18" s="23">
        <f>'[1]10'!$E1417</f>
        <v>0</v>
      </c>
      <c r="F18" s="24">
        <f>'[1]10'!$F1417</f>
        <v>0</v>
      </c>
      <c r="G18" s="23">
        <f>'[1]10'!$G1417</f>
        <v>0</v>
      </c>
      <c r="H18" s="25">
        <f>'[1]10'!$H1417</f>
        <v>0</v>
      </c>
      <c r="I18" s="23">
        <f>'[1]10'!$P1417</f>
        <v>0</v>
      </c>
      <c r="J18" s="23">
        <f>'[1]10'!$Y1417</f>
        <v>0</v>
      </c>
      <c r="K18" s="23">
        <f>'[1]10'!$AA1417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'[1]10'!C$1425</f>
        <v>0</v>
      </c>
      <c r="D5" s="34">
        <f>'[1]10'!D$1425</f>
        <v>0</v>
      </c>
      <c r="E5" s="34">
        <f>'[1]10'!E$1425</f>
        <v>0</v>
      </c>
      <c r="F5" s="35">
        <f>'[1]10'!F$1425</f>
        <v>0</v>
      </c>
      <c r="G5" s="34">
        <f>'[1]10'!G$1425</f>
        <v>0</v>
      </c>
      <c r="H5" s="36">
        <f>'[1]10'!H$1425</f>
        <v>0</v>
      </c>
      <c r="I5" s="34">
        <f>'[1]10'!P$1425</f>
        <v>0</v>
      </c>
      <c r="J5" s="34">
        <f>'[1]10'!Y$1425</f>
        <v>0</v>
      </c>
      <c r="K5" s="36">
        <f>'[1]10'!AA$1425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'[1]10'!C$1428</f>
        <v>0</v>
      </c>
      <c r="D6" s="23">
        <f>'[1]10'!D$1428</f>
        <v>0</v>
      </c>
      <c r="E6" s="23">
        <f>'[1]10'!E$1428</f>
        <v>0</v>
      </c>
      <c r="F6" s="24">
        <f>'[1]10'!F$1428</f>
        <v>0</v>
      </c>
      <c r="G6" s="23">
        <f>'[1]10'!G$1428</f>
        <v>0</v>
      </c>
      <c r="H6" s="25">
        <f>'[1]10'!H$1428</f>
        <v>0</v>
      </c>
      <c r="I6" s="23">
        <f>'[1]10'!P$1428</f>
        <v>0</v>
      </c>
      <c r="J6" s="23">
        <f>'[1]10'!Y$1428</f>
        <v>0</v>
      </c>
      <c r="K6" s="25">
        <f>'[1]10'!AA$1428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'[1]10'!C$1467</f>
        <v>0</v>
      </c>
      <c r="D7" s="39">
        <f>'[1]10'!D$1467</f>
        <v>0</v>
      </c>
      <c r="E7" s="39">
        <f>'[1]10'!E$1467</f>
        <v>0</v>
      </c>
      <c r="F7" s="38">
        <f>'[1]10'!F$1467</f>
        <v>0</v>
      </c>
      <c r="G7" s="39">
        <f>'[1]10'!G$1467</f>
        <v>0</v>
      </c>
      <c r="H7" s="40">
        <f>'[1]10'!H$1467</f>
        <v>0</v>
      </c>
      <c r="I7" s="39">
        <f>'[1]10'!P$1467</f>
        <v>0</v>
      </c>
      <c r="J7" s="39">
        <f>'[1]10'!Y$1467</f>
        <v>0</v>
      </c>
      <c r="K7" s="40">
        <f>'[1]10'!AA$1467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'[1]10'!C$1471</f>
        <v>0</v>
      </c>
      <c r="D9" s="34">
        <f>'[1]10'!D$1471</f>
        <v>0</v>
      </c>
      <c r="E9" s="34">
        <f>'[1]10'!E$1471</f>
        <v>0</v>
      </c>
      <c r="F9" s="35">
        <f>'[1]10'!F$1471</f>
        <v>0</v>
      </c>
      <c r="G9" s="34">
        <f>'[1]10'!G$1471</f>
        <v>0</v>
      </c>
      <c r="H9" s="36">
        <f>'[1]10'!H$1471</f>
        <v>0</v>
      </c>
      <c r="I9" s="34">
        <f>'[1]10'!P$1471</f>
        <v>0</v>
      </c>
      <c r="J9" s="34">
        <f>'[1]10'!Y$1471</f>
        <v>0</v>
      </c>
      <c r="K9" s="36">
        <f>'[1]10'!AA$1471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'[1]10'!C$1478</f>
        <v>0</v>
      </c>
      <c r="D10" s="23">
        <f>'[1]10'!D$1478</f>
        <v>0</v>
      </c>
      <c r="E10" s="23">
        <f>'[1]10'!E$1478</f>
        <v>0</v>
      </c>
      <c r="F10" s="24">
        <f>'[1]10'!F$1478</f>
        <v>0</v>
      </c>
      <c r="G10" s="23">
        <f>'[1]10'!G$1478</f>
        <v>0</v>
      </c>
      <c r="H10" s="25">
        <f>'[1]10'!H$1478</f>
        <v>0</v>
      </c>
      <c r="I10" s="23">
        <f>'[1]10'!P$1478</f>
        <v>0</v>
      </c>
      <c r="J10" s="23">
        <f>'[1]10'!Y$1478</f>
        <v>0</v>
      </c>
      <c r="K10" s="25">
        <f>'[1]10'!AA$1478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'[1]10'!C$1481</f>
        <v>0</v>
      </c>
      <c r="D11" s="23">
        <f>'[1]10'!D$1481</f>
        <v>0</v>
      </c>
      <c r="E11" s="23">
        <f>'[1]10'!E$1481</f>
        <v>0</v>
      </c>
      <c r="F11" s="24">
        <f>'[1]10'!F$1481</f>
        <v>0</v>
      </c>
      <c r="G11" s="23">
        <f>'[1]10'!G$1481</f>
        <v>0</v>
      </c>
      <c r="H11" s="25">
        <f>'[1]10'!H$1481</f>
        <v>0</v>
      </c>
      <c r="I11" s="23">
        <f>'[1]10'!P$1481</f>
        <v>0</v>
      </c>
      <c r="J11" s="23">
        <f>'[1]10'!Y$1481</f>
        <v>0</v>
      </c>
      <c r="K11" s="25">
        <f>'[1]10'!AA$1481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'[1]10'!C$1482</f>
        <v>0</v>
      </c>
      <c r="D12" s="23">
        <f>'[1]10'!D$1482</f>
        <v>0</v>
      </c>
      <c r="E12" s="23">
        <f>'[1]10'!E$1482</f>
        <v>0</v>
      </c>
      <c r="F12" s="24">
        <f>'[1]10'!F$1482</f>
        <v>0</v>
      </c>
      <c r="G12" s="23">
        <f>'[1]10'!G$1482</f>
        <v>0</v>
      </c>
      <c r="H12" s="25">
        <f>'[1]10'!H$1482</f>
        <v>0</v>
      </c>
      <c r="I12" s="23">
        <f>'[1]10'!P$1482</f>
        <v>0</v>
      </c>
      <c r="J12" s="23">
        <f>'[1]10'!Y$1482</f>
        <v>0</v>
      </c>
      <c r="K12" s="25">
        <f>'[1]10'!AA$1482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'[1]10'!C$1483</f>
        <v>0</v>
      </c>
      <c r="D13" s="23">
        <f>'[1]10'!D$1483</f>
        <v>0</v>
      </c>
      <c r="E13" s="23">
        <f>'[1]10'!E$1483</f>
        <v>0</v>
      </c>
      <c r="F13" s="24">
        <f>'[1]10'!F$1483</f>
        <v>0</v>
      </c>
      <c r="G13" s="23">
        <f>'[1]10'!G$1483</f>
        <v>0</v>
      </c>
      <c r="H13" s="25">
        <f>'[1]10'!H$1483</f>
        <v>0</v>
      </c>
      <c r="I13" s="23">
        <f>'[1]10'!P$1483</f>
        <v>0</v>
      </c>
      <c r="J13" s="23">
        <f>'[1]10'!Y$1483</f>
        <v>0</v>
      </c>
      <c r="K13" s="25">
        <f>'[1]10'!AA$1483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'[1]10'!C$1490</f>
        <v>0</v>
      </c>
      <c r="D14" s="23">
        <f>'[1]10'!D$1490</f>
        <v>0</v>
      </c>
      <c r="E14" s="23">
        <f>'[1]10'!E$1490</f>
        <v>0</v>
      </c>
      <c r="F14" s="24">
        <f>'[1]10'!F$1490</f>
        <v>0</v>
      </c>
      <c r="G14" s="23">
        <f>'[1]10'!G$1490</f>
        <v>0</v>
      </c>
      <c r="H14" s="25">
        <f>'[1]10'!H$1490</f>
        <v>0</v>
      </c>
      <c r="I14" s="23">
        <f>'[1]10'!P$1490</f>
        <v>0</v>
      </c>
      <c r="J14" s="23">
        <f>'[1]10'!Y$1490</f>
        <v>0</v>
      </c>
      <c r="K14" s="25">
        <f>'[1]10'!AA$1490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'[1]10'!C$1491</f>
        <v>0</v>
      </c>
      <c r="D15" s="39">
        <f>'[1]10'!D$1491</f>
        <v>0</v>
      </c>
      <c r="E15" s="39">
        <f>'[1]10'!E$1491</f>
        <v>0</v>
      </c>
      <c r="F15" s="38">
        <f>'[1]10'!F$1491</f>
        <v>0</v>
      </c>
      <c r="G15" s="39">
        <f>'[1]10'!G$1491</f>
        <v>0</v>
      </c>
      <c r="H15" s="40">
        <f>'[1]10'!H$1491</f>
        <v>0</v>
      </c>
      <c r="I15" s="39">
        <f>'[1]10'!P$1491</f>
        <v>0</v>
      </c>
      <c r="J15" s="39">
        <f>'[1]10'!Y$1491</f>
        <v>0</v>
      </c>
      <c r="K15" s="40">
        <f>'[1]10'!AA$1491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'[1]10'!C$1495</f>
        <v>0</v>
      </c>
      <c r="D17" s="34">
        <f>'[1]10'!D$1495</f>
        <v>0</v>
      </c>
      <c r="E17" s="34">
        <f>'[1]10'!E$1495</f>
        <v>0</v>
      </c>
      <c r="F17" s="35">
        <f>'[1]10'!F$1495</f>
        <v>0</v>
      </c>
      <c r="G17" s="34">
        <f>'[1]10'!G$1495</f>
        <v>0</v>
      </c>
      <c r="H17" s="36">
        <f>'[1]10'!H$1495</f>
        <v>0</v>
      </c>
      <c r="I17" s="34">
        <f>'[1]10'!P$1495</f>
        <v>0</v>
      </c>
      <c r="J17" s="34">
        <f>'[1]10'!Y$1495</f>
        <v>0</v>
      </c>
      <c r="K17" s="36">
        <f>'[1]10'!AA$1495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'[1]10'!C$1498</f>
        <v>0</v>
      </c>
      <c r="D18" s="23">
        <f>'[1]10'!D$1498</f>
        <v>0</v>
      </c>
      <c r="E18" s="23">
        <f>'[1]10'!E$1498</f>
        <v>0</v>
      </c>
      <c r="F18" s="24">
        <f>'[1]10'!F$1498</f>
        <v>0</v>
      </c>
      <c r="G18" s="23">
        <f>'[1]10'!G$1498</f>
        <v>0</v>
      </c>
      <c r="H18" s="25">
        <f>'[1]10'!H$1498</f>
        <v>0</v>
      </c>
      <c r="I18" s="23">
        <f>'[1]10'!P$1498</f>
        <v>0</v>
      </c>
      <c r="J18" s="23">
        <f>'[1]10'!Y$1498</f>
        <v>0</v>
      </c>
      <c r="K18" s="25">
        <f>'[1]10'!AA$1498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'[1]10'!C$1501</f>
        <v>0</v>
      </c>
      <c r="D19" s="23">
        <f>'[1]10'!D$1501</f>
        <v>0</v>
      </c>
      <c r="E19" s="23">
        <f>'[1]10'!E$1501</f>
        <v>0</v>
      </c>
      <c r="F19" s="24">
        <f>'[1]10'!F$1501</f>
        <v>0</v>
      </c>
      <c r="G19" s="23">
        <f>'[1]10'!G$1501</f>
        <v>0</v>
      </c>
      <c r="H19" s="25">
        <f>'[1]10'!H$1501</f>
        <v>0</v>
      </c>
      <c r="I19" s="23">
        <f>'[1]10'!P$1501</f>
        <v>0</v>
      </c>
      <c r="J19" s="23">
        <f>'[1]10'!Y$1501</f>
        <v>0</v>
      </c>
      <c r="K19" s="25">
        <f>'[1]10'!AA$1501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'[1]10'!C$1502</f>
        <v>0</v>
      </c>
      <c r="D20" s="23">
        <f>'[1]10'!D$1502</f>
        <v>0</v>
      </c>
      <c r="E20" s="23">
        <f>'[1]10'!E$1502</f>
        <v>0</v>
      </c>
      <c r="F20" s="24">
        <f>'[1]10'!F$1502</f>
        <v>0</v>
      </c>
      <c r="G20" s="23">
        <f>'[1]10'!G$1502</f>
        <v>0</v>
      </c>
      <c r="H20" s="25">
        <f>'[1]10'!H$1502</f>
        <v>0</v>
      </c>
      <c r="I20" s="23">
        <f>'[1]10'!P$1502</f>
        <v>0</v>
      </c>
      <c r="J20" s="23">
        <f>'[1]10'!Y$1502</f>
        <v>0</v>
      </c>
      <c r="K20" s="25">
        <f>'[1]10'!AA$1502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'[1]10'!C$1503</f>
        <v>0</v>
      </c>
      <c r="D21" s="23">
        <f>'[1]10'!D$1503</f>
        <v>0</v>
      </c>
      <c r="E21" s="23">
        <f>'[1]10'!E$1503</f>
        <v>0</v>
      </c>
      <c r="F21" s="24">
        <f>'[1]10'!F$1503</f>
        <v>0</v>
      </c>
      <c r="G21" s="23">
        <f>'[1]10'!G$1503</f>
        <v>0</v>
      </c>
      <c r="H21" s="25">
        <f>'[1]10'!H$1503</f>
        <v>0</v>
      </c>
      <c r="I21" s="23">
        <f>'[1]10'!P$1503</f>
        <v>0</v>
      </c>
      <c r="J21" s="23">
        <f>'[1]10'!Y$1503</f>
        <v>0</v>
      </c>
      <c r="K21" s="25">
        <f>'[1]10'!AA$1503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'[1]10'!C$1504</f>
        <v>0</v>
      </c>
      <c r="D22" s="23">
        <f>'[1]10'!D$1504</f>
        <v>0</v>
      </c>
      <c r="E22" s="23">
        <f>'[1]10'!E$1504</f>
        <v>0</v>
      </c>
      <c r="F22" s="24">
        <f>'[1]10'!F$1504</f>
        <v>0</v>
      </c>
      <c r="G22" s="23">
        <f>'[1]10'!G$1504</f>
        <v>0</v>
      </c>
      <c r="H22" s="25">
        <f>'[1]10'!H$1504</f>
        <v>0</v>
      </c>
      <c r="I22" s="23">
        <f>'[1]10'!P$1504</f>
        <v>0</v>
      </c>
      <c r="J22" s="23">
        <f>'[1]10'!Y$1504</f>
        <v>0</v>
      </c>
      <c r="K22" s="25">
        <f>'[1]10'!AA$1504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'[1]10'!C$1505</f>
        <v>0</v>
      </c>
      <c r="D23" s="39">
        <f>'[1]10'!D$1505</f>
        <v>0</v>
      </c>
      <c r="E23" s="39">
        <f>'[1]10'!E$1505</f>
        <v>0</v>
      </c>
      <c r="F23" s="38">
        <f>'[1]10'!F$1505</f>
        <v>0</v>
      </c>
      <c r="G23" s="39">
        <f>'[1]10'!G$1505</f>
        <v>0</v>
      </c>
      <c r="H23" s="40">
        <f>'[1]10'!H$1505</f>
        <v>0</v>
      </c>
      <c r="I23" s="39">
        <f>'[1]10'!P$1505</f>
        <v>0</v>
      </c>
      <c r="J23" s="39">
        <f>'[1]10'!Y$1505</f>
        <v>0</v>
      </c>
      <c r="K23" s="40">
        <f>'[1]10'!AA$1505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'[1]10'!C$1506</f>
        <v>0</v>
      </c>
      <c r="D24" s="52">
        <f>'[1]10'!D$1506</f>
        <v>0</v>
      </c>
      <c r="E24" s="52">
        <f>'[1]10'!E$1506</f>
        <v>0</v>
      </c>
      <c r="F24" s="53">
        <f>'[1]10'!F$1506</f>
        <v>0</v>
      </c>
      <c r="G24" s="52">
        <f>'[1]10'!G$1506</f>
        <v>0</v>
      </c>
      <c r="H24" s="54">
        <f>'[1]10'!H$1506</f>
        <v>0</v>
      </c>
      <c r="I24" s="52">
        <f>'[1]10'!P$1506</f>
        <v>0</v>
      </c>
      <c r="J24" s="52">
        <f>'[1]10'!Y$1506</f>
        <v>0</v>
      </c>
      <c r="K24" s="52">
        <f>'[1]10'!AA$1506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"&amp;PROPER('[1]10'!$B$6)</f>
        <v>Table B.1: Specification of receipts: Transport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346527</v>
      </c>
      <c r="F4" s="74">
        <f t="shared" ref="F4:M4" si="0">SUM(F5:F8)</f>
        <v>368784</v>
      </c>
      <c r="G4" s="74">
        <f t="shared" si="0"/>
        <v>410679</v>
      </c>
      <c r="H4" s="75">
        <f t="shared" si="0"/>
        <v>459452</v>
      </c>
      <c r="I4" s="74">
        <f t="shared" si="0"/>
        <v>459452</v>
      </c>
      <c r="J4" s="76">
        <f t="shared" si="0"/>
        <v>459368</v>
      </c>
      <c r="K4" s="74">
        <f t="shared" si="0"/>
        <v>543987</v>
      </c>
      <c r="L4" s="74">
        <f t="shared" si="0"/>
        <v>590226</v>
      </c>
      <c r="M4" s="74">
        <f t="shared" si="0"/>
        <v>640395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'[1]10'!C161</f>
        <v>0</v>
      </c>
      <c r="F5" s="88">
        <f>'[1]10'!D161</f>
        <v>0</v>
      </c>
      <c r="G5" s="88">
        <f>'[1]10'!E161</f>
        <v>0</v>
      </c>
      <c r="H5" s="89">
        <f>'[1]10'!F161</f>
        <v>0</v>
      </c>
      <c r="I5" s="88">
        <f>'[1]10'!G161</f>
        <v>0</v>
      </c>
      <c r="J5" s="90">
        <f>'[1]10'!H161</f>
        <v>0</v>
      </c>
      <c r="K5" s="88">
        <f>'[1]10'!I161</f>
        <v>0</v>
      </c>
      <c r="L5" s="88">
        <f>'[1]10'!J161</f>
        <v>0</v>
      </c>
      <c r="M5" s="88">
        <f>'[1]10'!K161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'[1]10'!C162</f>
        <v>0</v>
      </c>
      <c r="F6" s="101">
        <f>'[1]10'!D162</f>
        <v>0</v>
      </c>
      <c r="G6" s="101">
        <f>'[1]10'!E162</f>
        <v>0</v>
      </c>
      <c r="H6" s="102">
        <f>'[1]10'!F162</f>
        <v>0</v>
      </c>
      <c r="I6" s="101">
        <f>'[1]10'!G162</f>
        <v>0</v>
      </c>
      <c r="J6" s="103">
        <f>'[1]10'!H162</f>
        <v>0</v>
      </c>
      <c r="K6" s="101">
        <f>'[1]10'!I162</f>
        <v>0</v>
      </c>
      <c r="L6" s="101">
        <f>'[1]10'!J162</f>
        <v>0</v>
      </c>
      <c r="M6" s="101">
        <f>'[1]10'!K162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'[1]10'!C163</f>
        <v>0</v>
      </c>
      <c r="F7" s="101">
        <f>'[1]10'!D163</f>
        <v>0</v>
      </c>
      <c r="G7" s="101">
        <f>'[1]10'!E163</f>
        <v>0</v>
      </c>
      <c r="H7" s="102">
        <f>'[1]10'!F163</f>
        <v>0</v>
      </c>
      <c r="I7" s="101">
        <f>'[1]10'!G163</f>
        <v>0</v>
      </c>
      <c r="J7" s="103">
        <f>'[1]10'!H163</f>
        <v>0</v>
      </c>
      <c r="K7" s="101">
        <f>'[1]10'!I163</f>
        <v>0</v>
      </c>
      <c r="L7" s="101">
        <f>'[1]10'!J163</f>
        <v>0</v>
      </c>
      <c r="M7" s="101">
        <f>'[1]10'!K163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'[1]10'!C164</f>
        <v>346527</v>
      </c>
      <c r="F8" s="94">
        <f>'[1]10'!D164</f>
        <v>368784</v>
      </c>
      <c r="G8" s="94">
        <f>'[1]10'!E164</f>
        <v>410679</v>
      </c>
      <c r="H8" s="95">
        <f>'[1]10'!F164</f>
        <v>459452</v>
      </c>
      <c r="I8" s="94">
        <f>'[1]10'!G164</f>
        <v>459452</v>
      </c>
      <c r="J8" s="96">
        <f>'[1]10'!H164</f>
        <v>459368</v>
      </c>
      <c r="K8" s="94">
        <f>'[1]10'!I164</f>
        <v>543987</v>
      </c>
      <c r="L8" s="94">
        <f>'[1]10'!J164</f>
        <v>590226</v>
      </c>
      <c r="M8" s="94">
        <f>'[1]10'!K164</f>
        <v>640395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8974</v>
      </c>
      <c r="F9" s="74">
        <f t="shared" ref="F9:M9" si="1">F10+F19</f>
        <v>10675</v>
      </c>
      <c r="G9" s="74">
        <f t="shared" si="1"/>
        <v>18214</v>
      </c>
      <c r="H9" s="75">
        <f t="shared" si="1"/>
        <v>18550</v>
      </c>
      <c r="I9" s="74">
        <f t="shared" si="1"/>
        <v>18550</v>
      </c>
      <c r="J9" s="76">
        <f t="shared" si="1"/>
        <v>16317</v>
      </c>
      <c r="K9" s="74">
        <f t="shared" si="1"/>
        <v>20034</v>
      </c>
      <c r="L9" s="74">
        <f t="shared" si="1"/>
        <v>21637</v>
      </c>
      <c r="M9" s="74">
        <f t="shared" si="1"/>
        <v>23368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8974</v>
      </c>
      <c r="F10" s="81">
        <f t="shared" ref="F10:M10" si="2">SUM(F11:F13)</f>
        <v>10675</v>
      </c>
      <c r="G10" s="81">
        <f t="shared" si="2"/>
        <v>18214</v>
      </c>
      <c r="H10" s="82">
        <f t="shared" si="2"/>
        <v>18550</v>
      </c>
      <c r="I10" s="81">
        <f t="shared" si="2"/>
        <v>18550</v>
      </c>
      <c r="J10" s="83">
        <f t="shared" si="2"/>
        <v>16317</v>
      </c>
      <c r="K10" s="81">
        <f t="shared" si="2"/>
        <v>20034</v>
      </c>
      <c r="L10" s="81">
        <f t="shared" si="2"/>
        <v>21637</v>
      </c>
      <c r="M10" s="81">
        <f t="shared" si="2"/>
        <v>23368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'[1]10'!C167</f>
        <v>0</v>
      </c>
      <c r="F11" s="88">
        <f>'[1]10'!D167</f>
        <v>0</v>
      </c>
      <c r="G11" s="88">
        <f>'[1]10'!E167</f>
        <v>0</v>
      </c>
      <c r="H11" s="89">
        <f>'[1]10'!F167</f>
        <v>0</v>
      </c>
      <c r="I11" s="88">
        <f>'[1]10'!G167</f>
        <v>0</v>
      </c>
      <c r="J11" s="90">
        <f>'[1]10'!H167</f>
        <v>0</v>
      </c>
      <c r="K11" s="88">
        <f>'[1]10'!I167</f>
        <v>0</v>
      </c>
      <c r="L11" s="88">
        <f>'[1]10'!J167</f>
        <v>0</v>
      </c>
      <c r="M11" s="88">
        <f>'[1]10'!K167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'[1]10'!C168</f>
        <v>8974</v>
      </c>
      <c r="F12" s="101">
        <f>'[1]10'!D168</f>
        <v>10675</v>
      </c>
      <c r="G12" s="101">
        <f>'[1]10'!E168</f>
        <v>18214</v>
      </c>
      <c r="H12" s="102">
        <f>'[1]10'!F168</f>
        <v>18550</v>
      </c>
      <c r="I12" s="101">
        <f>'[1]10'!G168</f>
        <v>18550</v>
      </c>
      <c r="J12" s="103">
        <f>'[1]10'!H168</f>
        <v>16317</v>
      </c>
      <c r="K12" s="101">
        <f>'[1]10'!I168</f>
        <v>20034</v>
      </c>
      <c r="L12" s="101">
        <f>'[1]10'!J168</f>
        <v>21637</v>
      </c>
      <c r="M12" s="101">
        <f>'[1]10'!K168</f>
        <v>23368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'[1]10'!C169</f>
        <v>0</v>
      </c>
      <c r="F13" s="101">
        <f>'[1]10'!D169</f>
        <v>0</v>
      </c>
      <c r="G13" s="101">
        <f>'[1]10'!E169</f>
        <v>0</v>
      </c>
      <c r="H13" s="102">
        <f>'[1]10'!F169</f>
        <v>0</v>
      </c>
      <c r="I13" s="101">
        <f>'[1]10'!G169</f>
        <v>0</v>
      </c>
      <c r="J13" s="103">
        <f>'[1]10'!H169</f>
        <v>0</v>
      </c>
      <c r="K13" s="101">
        <f>'[1]10'!I169</f>
        <v>0</v>
      </c>
      <c r="L13" s="101">
        <f>'[1]10'!J169</f>
        <v>0</v>
      </c>
      <c r="M13" s="101">
        <f>'[1]10'!K169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'[1]10'!B171</f>
        <v>Other</v>
      </c>
      <c r="C15" s="150" t="s">
        <v>44</v>
      </c>
      <c r="D15" s="150" t="s">
        <v>44</v>
      </c>
      <c r="E15" s="89">
        <f>'[1]10'!C171</f>
        <v>0</v>
      </c>
      <c r="F15" s="88">
        <f>'[1]10'!D171</f>
        <v>0</v>
      </c>
      <c r="G15" s="88">
        <f>'[1]10'!E171</f>
        <v>0</v>
      </c>
      <c r="H15" s="89">
        <f>'[1]10'!F171</f>
        <v>0</v>
      </c>
      <c r="I15" s="88">
        <f>'[1]10'!G171</f>
        <v>0</v>
      </c>
      <c r="J15" s="90">
        <f>'[1]10'!H171</f>
        <v>0</v>
      </c>
      <c r="K15" s="88">
        <f>'[1]10'!I171</f>
        <v>0</v>
      </c>
      <c r="L15" s="88">
        <f>'[1]10'!J171</f>
        <v>0</v>
      </c>
      <c r="M15" s="90">
        <f>'[1]10'!K171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'[1]10'!B172</f>
        <v>0</v>
      </c>
      <c r="C16" s="150" t="s">
        <v>44</v>
      </c>
      <c r="D16" s="150" t="s">
        <v>44</v>
      </c>
      <c r="E16" s="102">
        <f>'[1]10'!C172</f>
        <v>0</v>
      </c>
      <c r="F16" s="101">
        <f>'[1]10'!D172</f>
        <v>0</v>
      </c>
      <c r="G16" s="101">
        <f>'[1]10'!E172</f>
        <v>0</v>
      </c>
      <c r="H16" s="102">
        <f>'[1]10'!F172</f>
        <v>0</v>
      </c>
      <c r="I16" s="101">
        <f>'[1]10'!G172</f>
        <v>0</v>
      </c>
      <c r="J16" s="103">
        <f>'[1]10'!H172</f>
        <v>0</v>
      </c>
      <c r="K16" s="101">
        <f>'[1]10'!I172</f>
        <v>0</v>
      </c>
      <c r="L16" s="101">
        <f>'[1]10'!J172</f>
        <v>0</v>
      </c>
      <c r="M16" s="103">
        <f>'[1]10'!K172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'[1]10'!B173</f>
        <v>0</v>
      </c>
      <c r="C17" s="150" t="s">
        <v>44</v>
      </c>
      <c r="D17" s="150" t="s">
        <v>44</v>
      </c>
      <c r="E17" s="102">
        <f>'[1]10'!C173</f>
        <v>0</v>
      </c>
      <c r="F17" s="101">
        <f>'[1]10'!D173</f>
        <v>0</v>
      </c>
      <c r="G17" s="101">
        <f>'[1]10'!E173</f>
        <v>0</v>
      </c>
      <c r="H17" s="102">
        <f>'[1]10'!F173</f>
        <v>0</v>
      </c>
      <c r="I17" s="101">
        <f>'[1]10'!G173</f>
        <v>0</v>
      </c>
      <c r="J17" s="103">
        <f>'[1]10'!H173</f>
        <v>0</v>
      </c>
      <c r="K17" s="101">
        <f>'[1]10'!I173</f>
        <v>0</v>
      </c>
      <c r="L17" s="101">
        <f>'[1]10'!J173</f>
        <v>0</v>
      </c>
      <c r="M17" s="103">
        <f>'[1]10'!K173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'[1]10'!B174</f>
        <v>0</v>
      </c>
      <c r="C18" s="150" t="s">
        <v>44</v>
      </c>
      <c r="D18" s="150" t="s">
        <v>44</v>
      </c>
      <c r="E18" s="95">
        <f>'[1]10'!C174</f>
        <v>0</v>
      </c>
      <c r="F18" s="94">
        <f>'[1]10'!D174</f>
        <v>0</v>
      </c>
      <c r="G18" s="94">
        <f>'[1]10'!E174</f>
        <v>0</v>
      </c>
      <c r="H18" s="95">
        <f>'[1]10'!F174</f>
        <v>0</v>
      </c>
      <c r="I18" s="94">
        <f>'[1]10'!G174</f>
        <v>0</v>
      </c>
      <c r="J18" s="96">
        <f>'[1]10'!H174</f>
        <v>0</v>
      </c>
      <c r="K18" s="94">
        <f>'[1]10'!I174</f>
        <v>0</v>
      </c>
      <c r="L18" s="94">
        <f>'[1]10'!J174</f>
        <v>0</v>
      </c>
      <c r="M18" s="96">
        <f>'[1]10'!K174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'[1]10'!C175</f>
        <v>0</v>
      </c>
      <c r="F19" s="81">
        <f>'[1]10'!D175</f>
        <v>0</v>
      </c>
      <c r="G19" s="81">
        <f>'[1]10'!E175</f>
        <v>0</v>
      </c>
      <c r="H19" s="82">
        <f>'[1]10'!F175</f>
        <v>0</v>
      </c>
      <c r="I19" s="81">
        <f>'[1]10'!G175</f>
        <v>0</v>
      </c>
      <c r="J19" s="83">
        <f>'[1]10'!H175</f>
        <v>0</v>
      </c>
      <c r="K19" s="81">
        <f>'[1]10'!I175</f>
        <v>0</v>
      </c>
      <c r="L19" s="81">
        <f>'[1]10'!J175</f>
        <v>0</v>
      </c>
      <c r="M19" s="81">
        <f>'[1]10'!K175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'[1]10'!C177</f>
        <v>0</v>
      </c>
      <c r="F22" s="88">
        <f>'[1]10'!D177</f>
        <v>0</v>
      </c>
      <c r="G22" s="88">
        <f>'[1]10'!E177</f>
        <v>0</v>
      </c>
      <c r="H22" s="89">
        <f>'[1]10'!F177</f>
        <v>0</v>
      </c>
      <c r="I22" s="88">
        <f>'[1]10'!G177</f>
        <v>0</v>
      </c>
      <c r="J22" s="90">
        <f>'[1]10'!H177</f>
        <v>0</v>
      </c>
      <c r="K22" s="88">
        <f>'[1]10'!I177</f>
        <v>0</v>
      </c>
      <c r="L22" s="88">
        <f>'[1]10'!J177</f>
        <v>0</v>
      </c>
      <c r="M22" s="88">
        <f>'[1]10'!K177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'[1]10'!C178</f>
        <v>0</v>
      </c>
      <c r="F23" s="101">
        <f>'[1]10'!D178</f>
        <v>0</v>
      </c>
      <c r="G23" s="101">
        <f>'[1]10'!E178</f>
        <v>0</v>
      </c>
      <c r="H23" s="102">
        <f>'[1]10'!F178</f>
        <v>0</v>
      </c>
      <c r="I23" s="101">
        <f>'[1]10'!G178</f>
        <v>0</v>
      </c>
      <c r="J23" s="103">
        <f>'[1]10'!H178</f>
        <v>0</v>
      </c>
      <c r="K23" s="101">
        <f>'[1]10'!I178</f>
        <v>0</v>
      </c>
      <c r="L23" s="101">
        <f>'[1]10'!J178</f>
        <v>0</v>
      </c>
      <c r="M23" s="101">
        <f>'[1]10'!K178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'[1]10'!C179</f>
        <v>0</v>
      </c>
      <c r="F24" s="101">
        <f>'[1]10'!D179</f>
        <v>0</v>
      </c>
      <c r="G24" s="101">
        <f>'[1]10'!E179</f>
        <v>0</v>
      </c>
      <c r="H24" s="102">
        <f>'[1]10'!F179</f>
        <v>0</v>
      </c>
      <c r="I24" s="101">
        <f>'[1]10'!G179</f>
        <v>0</v>
      </c>
      <c r="J24" s="103">
        <f>'[1]10'!H179</f>
        <v>0</v>
      </c>
      <c r="K24" s="101">
        <f>'[1]10'!I179</f>
        <v>0</v>
      </c>
      <c r="L24" s="101">
        <f>'[1]10'!J179</f>
        <v>0</v>
      </c>
      <c r="M24" s="101">
        <f>'[1]10'!K179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'[1]10'!C180</f>
        <v>0</v>
      </c>
      <c r="F25" s="101">
        <f>'[1]10'!D180</f>
        <v>0</v>
      </c>
      <c r="G25" s="101">
        <f>'[1]10'!E180</f>
        <v>0</v>
      </c>
      <c r="H25" s="102">
        <f>'[1]10'!F180</f>
        <v>0</v>
      </c>
      <c r="I25" s="101">
        <f>'[1]10'!G180</f>
        <v>0</v>
      </c>
      <c r="J25" s="103">
        <f>'[1]10'!H180</f>
        <v>0</v>
      </c>
      <c r="K25" s="101">
        <f>'[1]10'!I180</f>
        <v>0</v>
      </c>
      <c r="L25" s="101">
        <f>'[1]10'!J180</f>
        <v>0</v>
      </c>
      <c r="M25" s="101">
        <f>'[1]10'!K180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'[1]10'!C181</f>
        <v>0</v>
      </c>
      <c r="F26" s="101">
        <f>'[1]10'!D181</f>
        <v>0</v>
      </c>
      <c r="G26" s="101">
        <f>'[1]10'!E181</f>
        <v>0</v>
      </c>
      <c r="H26" s="102">
        <f>'[1]10'!F181</f>
        <v>0</v>
      </c>
      <c r="I26" s="101">
        <f>'[1]10'!G181</f>
        <v>0</v>
      </c>
      <c r="J26" s="103">
        <f>'[1]10'!H181</f>
        <v>0</v>
      </c>
      <c r="K26" s="101">
        <f>'[1]10'!I181</f>
        <v>0</v>
      </c>
      <c r="L26" s="101">
        <f>'[1]10'!J181</f>
        <v>0</v>
      </c>
      <c r="M26" s="101">
        <f>'[1]10'!K181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'[1]10'!C182</f>
        <v>0</v>
      </c>
      <c r="F27" s="94">
        <f>'[1]10'!D182</f>
        <v>0</v>
      </c>
      <c r="G27" s="94">
        <f>'[1]10'!E182</f>
        <v>0</v>
      </c>
      <c r="H27" s="95">
        <f>'[1]10'!F182</f>
        <v>0</v>
      </c>
      <c r="I27" s="94">
        <f>'[1]10'!G182</f>
        <v>0</v>
      </c>
      <c r="J27" s="96">
        <f>'[1]10'!H182</f>
        <v>0</v>
      </c>
      <c r="K27" s="94">
        <f>'[1]10'!I182</f>
        <v>0</v>
      </c>
      <c r="L27" s="94">
        <f>'[1]10'!J182</f>
        <v>0</v>
      </c>
      <c r="M27" s="94">
        <f>'[1]10'!K182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'[1]10'!C183</f>
        <v>7016</v>
      </c>
      <c r="F29" s="74">
        <f>'[1]10'!D183</f>
        <v>7110</v>
      </c>
      <c r="G29" s="74">
        <f>'[1]10'!E183</f>
        <v>5615</v>
      </c>
      <c r="H29" s="75">
        <f>'[1]10'!F183</f>
        <v>14880</v>
      </c>
      <c r="I29" s="74">
        <f>'[1]10'!G183</f>
        <v>14880</v>
      </c>
      <c r="J29" s="76">
        <f>'[1]10'!H183</f>
        <v>7790.9000000000005</v>
      </c>
      <c r="K29" s="74">
        <f>'[1]10'!I183</f>
        <v>16070</v>
      </c>
      <c r="L29" s="74">
        <f>'[1]10'!J183</f>
        <v>17356</v>
      </c>
      <c r="M29" s="74">
        <f>'[1]10'!K183</f>
        <v>18744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550</v>
      </c>
      <c r="F31" s="162">
        <f t="shared" ref="F31:M31" si="4">SUM(F32:F34)</f>
        <v>507</v>
      </c>
      <c r="G31" s="162">
        <f t="shared" si="4"/>
        <v>1185</v>
      </c>
      <c r="H31" s="163">
        <f t="shared" si="4"/>
        <v>1907</v>
      </c>
      <c r="I31" s="162">
        <f t="shared" si="4"/>
        <v>1907</v>
      </c>
      <c r="J31" s="164">
        <f t="shared" si="4"/>
        <v>1500</v>
      </c>
      <c r="K31" s="162">
        <f t="shared" si="4"/>
        <v>2060</v>
      </c>
      <c r="L31" s="162">
        <f t="shared" si="4"/>
        <v>2225</v>
      </c>
      <c r="M31" s="162">
        <f t="shared" si="4"/>
        <v>2401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'[1]10'!C185</f>
        <v>239</v>
      </c>
      <c r="F32" s="88">
        <f>'[1]10'!D185</f>
        <v>507</v>
      </c>
      <c r="G32" s="88">
        <f>'[1]10'!E185</f>
        <v>1185</v>
      </c>
      <c r="H32" s="89">
        <f>'[1]10'!F185</f>
        <v>193</v>
      </c>
      <c r="I32" s="88">
        <f>'[1]10'!G185</f>
        <v>193</v>
      </c>
      <c r="J32" s="90">
        <f>'[1]10'!H185</f>
        <v>0</v>
      </c>
      <c r="K32" s="88">
        <f>'[1]10'!I185</f>
        <v>183</v>
      </c>
      <c r="L32" s="88">
        <f>'[1]10'!J185</f>
        <v>194</v>
      </c>
      <c r="M32" s="88">
        <f>'[1]10'!K185</f>
        <v>243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'[1]10'!C186</f>
        <v>0</v>
      </c>
      <c r="F33" s="101">
        <f>'[1]10'!D186</f>
        <v>0</v>
      </c>
      <c r="G33" s="101">
        <f>'[1]10'!E186</f>
        <v>0</v>
      </c>
      <c r="H33" s="102">
        <f>'[1]10'!F186</f>
        <v>0</v>
      </c>
      <c r="I33" s="101">
        <f>'[1]10'!G186</f>
        <v>0</v>
      </c>
      <c r="J33" s="103">
        <f>'[1]10'!H186</f>
        <v>0</v>
      </c>
      <c r="K33" s="101">
        <f>'[1]10'!I186</f>
        <v>0</v>
      </c>
      <c r="L33" s="101">
        <f>'[1]10'!J186</f>
        <v>0</v>
      </c>
      <c r="M33" s="101">
        <f>'[1]10'!K186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'[1]10'!C187</f>
        <v>311</v>
      </c>
      <c r="F34" s="94">
        <f>'[1]10'!D187</f>
        <v>0</v>
      </c>
      <c r="G34" s="94">
        <f>'[1]10'!E187</f>
        <v>0</v>
      </c>
      <c r="H34" s="95">
        <f>'[1]10'!F187</f>
        <v>1714</v>
      </c>
      <c r="I34" s="94">
        <f>'[1]10'!G187</f>
        <v>1714</v>
      </c>
      <c r="J34" s="96">
        <f>'[1]10'!H187</f>
        <v>1500</v>
      </c>
      <c r="K34" s="94">
        <f>'[1]10'!I187</f>
        <v>1877</v>
      </c>
      <c r="L34" s="94">
        <f>'[1]10'!J187</f>
        <v>2031</v>
      </c>
      <c r="M34" s="94">
        <f>'[1]10'!K187</f>
        <v>2158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1048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18313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'[1]10'!C189</f>
        <v>0</v>
      </c>
      <c r="F37" s="88">
        <f>'[1]10'!D189</f>
        <v>0</v>
      </c>
      <c r="G37" s="88">
        <f>'[1]10'!E189</f>
        <v>0</v>
      </c>
      <c r="H37" s="89">
        <f>'[1]10'!F189</f>
        <v>0</v>
      </c>
      <c r="I37" s="88">
        <f>'[1]10'!G189</f>
        <v>0</v>
      </c>
      <c r="J37" s="90">
        <f>'[1]10'!H189</f>
        <v>18313</v>
      </c>
      <c r="K37" s="88">
        <f>'[1]10'!I189</f>
        <v>0</v>
      </c>
      <c r="L37" s="88">
        <f>'[1]10'!J189</f>
        <v>0</v>
      </c>
      <c r="M37" s="88">
        <f>'[1]10'!K189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'[1]10'!C190</f>
        <v>1048</v>
      </c>
      <c r="F38" s="94">
        <f>'[1]10'!D190</f>
        <v>0</v>
      </c>
      <c r="G38" s="94">
        <f>'[1]10'!E190</f>
        <v>0</v>
      </c>
      <c r="H38" s="95">
        <f>'[1]10'!F190</f>
        <v>0</v>
      </c>
      <c r="I38" s="94">
        <f>'[1]10'!G190</f>
        <v>0</v>
      </c>
      <c r="J38" s="96">
        <f>'[1]10'!H190</f>
        <v>0</v>
      </c>
      <c r="K38" s="94">
        <f>'[1]10'!I190</f>
        <v>0</v>
      </c>
      <c r="L38" s="94">
        <f>'[1]10'!J190</f>
        <v>0</v>
      </c>
      <c r="M38" s="94">
        <f>'[1]10'!K190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'[1]10'!C191</f>
        <v>1203</v>
      </c>
      <c r="F39" s="74">
        <f>'[1]10'!D191</f>
        <v>466</v>
      </c>
      <c r="G39" s="74">
        <f>'[1]10'!E191</f>
        <v>163922</v>
      </c>
      <c r="H39" s="75">
        <f>'[1]10'!F191</f>
        <v>1065</v>
      </c>
      <c r="I39" s="74">
        <f>'[1]10'!G191</f>
        <v>1065</v>
      </c>
      <c r="J39" s="76">
        <f>'[1]10'!H191</f>
        <v>82000</v>
      </c>
      <c r="K39" s="74">
        <f>'[1]10'!I191</f>
        <v>1150</v>
      </c>
      <c r="L39" s="74">
        <f>'[1]10'!J191</f>
        <v>1242</v>
      </c>
      <c r="M39" s="74">
        <f>'[1]10'!K191</f>
        <v>1300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365318</v>
      </c>
      <c r="F40" s="28">
        <f t="shared" ref="F40:M40" si="6">F4+F9+F21+F29+F31+F36+F39</f>
        <v>387542</v>
      </c>
      <c r="G40" s="28">
        <f t="shared" si="6"/>
        <v>599615</v>
      </c>
      <c r="H40" s="29">
        <f t="shared" si="6"/>
        <v>495854</v>
      </c>
      <c r="I40" s="28">
        <f t="shared" si="6"/>
        <v>495854</v>
      </c>
      <c r="J40" s="30">
        <f t="shared" si="6"/>
        <v>585288.9</v>
      </c>
      <c r="K40" s="28">
        <f t="shared" si="6"/>
        <v>583301</v>
      </c>
      <c r="L40" s="28">
        <f t="shared" si="6"/>
        <v>632686</v>
      </c>
      <c r="M40" s="28">
        <f t="shared" si="6"/>
        <v>686208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"&amp;PROPER('[1]10'!$B$6)</f>
        <v>Table B.2: Payments and estimates by economic classification: Transport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914586</v>
      </c>
      <c r="F4" s="74">
        <f t="shared" ref="F4:M4" si="0">F5+F8+F47</f>
        <v>1050724</v>
      </c>
      <c r="G4" s="74">
        <f t="shared" si="0"/>
        <v>1011599</v>
      </c>
      <c r="H4" s="75">
        <f t="shared" si="0"/>
        <v>1059848.1199999999</v>
      </c>
      <c r="I4" s="74">
        <f t="shared" si="0"/>
        <v>1092640.1200000001</v>
      </c>
      <c r="J4" s="76">
        <f t="shared" si="0"/>
        <v>1109240.25</v>
      </c>
      <c r="K4" s="74">
        <f t="shared" si="0"/>
        <v>1133715.8073800001</v>
      </c>
      <c r="L4" s="74">
        <f t="shared" si="0"/>
        <v>1225173.2068945202</v>
      </c>
      <c r="M4" s="74">
        <f t="shared" si="0"/>
        <v>1292931.8672392461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431264</v>
      </c>
      <c r="F5" s="81">
        <f t="shared" ref="F5:M5" si="1">SUM(F6:F7)</f>
        <v>451049</v>
      </c>
      <c r="G5" s="81">
        <f t="shared" si="1"/>
        <v>460552</v>
      </c>
      <c r="H5" s="82">
        <f t="shared" si="1"/>
        <v>504122.92</v>
      </c>
      <c r="I5" s="81">
        <f t="shared" si="1"/>
        <v>494800.92</v>
      </c>
      <c r="J5" s="83">
        <f t="shared" si="1"/>
        <v>488959.25</v>
      </c>
      <c r="K5" s="81">
        <f t="shared" si="1"/>
        <v>522107.43132000003</v>
      </c>
      <c r="L5" s="81">
        <f t="shared" si="1"/>
        <v>571068.92541128001</v>
      </c>
      <c r="M5" s="81">
        <f t="shared" si="1"/>
        <v>599622.371681844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'[1]10'!$C$32</f>
        <v>369992</v>
      </c>
      <c r="F6" s="88">
        <f>'[1]10'!$D$32</f>
        <v>386381</v>
      </c>
      <c r="G6" s="88">
        <f>'[1]10'!$E$32</f>
        <v>390778</v>
      </c>
      <c r="H6" s="89">
        <f>'[1]10'!$F$32</f>
        <v>457803.67</v>
      </c>
      <c r="I6" s="88">
        <f>'[1]10'!$G$32</f>
        <v>448163.67</v>
      </c>
      <c r="J6" s="90">
        <f>'[1]10'!$H$32</f>
        <v>442807</v>
      </c>
      <c r="K6" s="88">
        <f>'[1]10'!$P$32</f>
        <v>464903.73898000002</v>
      </c>
      <c r="L6" s="88">
        <f>'[1]10'!$Y$32</f>
        <v>519472.83168492001</v>
      </c>
      <c r="M6" s="88">
        <f>'[1]10'!$AA$32</f>
        <v>545446.47326916596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'[1]10'!$C$33</f>
        <v>61272</v>
      </c>
      <c r="F7" s="94">
        <f>'[1]10'!$D$33</f>
        <v>64668</v>
      </c>
      <c r="G7" s="94">
        <f>'[1]10'!$E$33</f>
        <v>69774</v>
      </c>
      <c r="H7" s="95">
        <f>'[1]10'!$F$33</f>
        <v>46319.249999999993</v>
      </c>
      <c r="I7" s="94">
        <f>'[1]10'!$G$33</f>
        <v>46637.249999999993</v>
      </c>
      <c r="J7" s="96">
        <f>'[1]10'!$H$33</f>
        <v>46152.249999999993</v>
      </c>
      <c r="K7" s="94">
        <f>'[1]10'!$P$33</f>
        <v>57203.692340000001</v>
      </c>
      <c r="L7" s="94">
        <f>'[1]10'!$Y$33</f>
        <v>51596.093726359999</v>
      </c>
      <c r="M7" s="94">
        <f>'[1]10'!$AA$33</f>
        <v>54175.898412677998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483222.00000000006</v>
      </c>
      <c r="F8" s="81">
        <f t="shared" si="2"/>
        <v>599558</v>
      </c>
      <c r="G8" s="81">
        <f t="shared" si="2"/>
        <v>550759</v>
      </c>
      <c r="H8" s="82">
        <f t="shared" si="2"/>
        <v>555725.19999999995</v>
      </c>
      <c r="I8" s="81">
        <f t="shared" si="2"/>
        <v>597839.20000000007</v>
      </c>
      <c r="J8" s="83">
        <f t="shared" si="2"/>
        <v>620281</v>
      </c>
      <c r="K8" s="81">
        <f t="shared" si="2"/>
        <v>611608.37606000004</v>
      </c>
      <c r="L8" s="81">
        <f t="shared" si="2"/>
        <v>654104.28148324008</v>
      </c>
      <c r="M8" s="81">
        <f t="shared" si="2"/>
        <v>693309.49555740226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'[1]10'!$C$35</f>
        <v>458</v>
      </c>
      <c r="F9" s="88">
        <f>'[1]10'!$D$35</f>
        <v>370</v>
      </c>
      <c r="G9" s="88">
        <f>'[1]10'!$E$35</f>
        <v>299</v>
      </c>
      <c r="H9" s="89">
        <f>'[1]10'!$F$35</f>
        <v>1019.6999999999999</v>
      </c>
      <c r="I9" s="88">
        <f>'[1]10'!$G$35</f>
        <v>2527.6999999999998</v>
      </c>
      <c r="J9" s="90">
        <f>'[1]10'!$H$35</f>
        <v>4135</v>
      </c>
      <c r="K9" s="88">
        <f>'[1]10'!$P$35</f>
        <v>1241.8102000000001</v>
      </c>
      <c r="L9" s="88">
        <f>'[1]10'!$Y$35</f>
        <v>1348.5259507999999</v>
      </c>
      <c r="M9" s="88">
        <f>'[1]10'!$AA$35</f>
        <v>1415.9522483400001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'[1]10'!$C$36</f>
        <v>3757</v>
      </c>
      <c r="F10" s="101">
        <f>'[1]10'!$D$36</f>
        <v>1165.4000000000001</v>
      </c>
      <c r="G10" s="101">
        <f>'[1]10'!$E$36</f>
        <v>1705</v>
      </c>
      <c r="H10" s="102">
        <f>'[1]10'!$F$36</f>
        <v>4170.22</v>
      </c>
      <c r="I10" s="101">
        <f>'[1]10'!$G$36</f>
        <v>4184.22</v>
      </c>
      <c r="J10" s="103">
        <f>'[1]10'!$H$36</f>
        <v>2227</v>
      </c>
      <c r="K10" s="101">
        <f>'[1]10'!$P$36</f>
        <v>2358.4541199999999</v>
      </c>
      <c r="L10" s="101">
        <f>'[1]10'!$Y$36</f>
        <v>4287.1826424800001</v>
      </c>
      <c r="M10" s="101">
        <f>'[1]10'!$AA$36</f>
        <v>4501.5417746040011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'[1]10'!$C$37</f>
        <v>422</v>
      </c>
      <c r="F11" s="101">
        <f>'[1]10'!$D$37</f>
        <v>622</v>
      </c>
      <c r="G11" s="101">
        <f>'[1]10'!$E$37</f>
        <v>3559</v>
      </c>
      <c r="H11" s="102">
        <f>'[1]10'!$F$37</f>
        <v>1739.2</v>
      </c>
      <c r="I11" s="101">
        <f>'[1]10'!$G$37</f>
        <v>2640.2000000000003</v>
      </c>
      <c r="J11" s="103">
        <f>'[1]10'!$H$37</f>
        <v>1202</v>
      </c>
      <c r="K11" s="101">
        <f>'[1]10'!$P$37</f>
        <v>795.96019999999953</v>
      </c>
      <c r="L11" s="101">
        <f>'[1]10'!$Y$37</f>
        <v>1171.7020508000001</v>
      </c>
      <c r="M11" s="101">
        <f>'[1]10'!$AA$37</f>
        <v>1230.2871533400003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'[1]10'!$C$38</f>
        <v>5781</v>
      </c>
      <c r="F12" s="101">
        <f>'[1]10'!$D$38</f>
        <v>6133</v>
      </c>
      <c r="G12" s="101">
        <f>'[1]10'!$E$38</f>
        <v>6239</v>
      </c>
      <c r="H12" s="102">
        <f>'[1]10'!$F$38</f>
        <v>6916.42</v>
      </c>
      <c r="I12" s="101">
        <f>'[1]10'!$G$38</f>
        <v>5157.42</v>
      </c>
      <c r="J12" s="103">
        <f>'[1]10'!$H$38</f>
        <v>7657</v>
      </c>
      <c r="K12" s="101">
        <f>'[1]10'!$P$38</f>
        <v>6499.3733199999988</v>
      </c>
      <c r="L12" s="101">
        <f>'[1]10'!$Y$38</f>
        <v>6095.5554792799994</v>
      </c>
      <c r="M12" s="101">
        <f>'[1]10'!$AA$38</f>
        <v>6400.3332532439999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'[1]10'!$C$39</f>
        <v>2891</v>
      </c>
      <c r="F13" s="101">
        <f>'[1]10'!$D$39</f>
        <v>2883</v>
      </c>
      <c r="G13" s="101">
        <f>'[1]10'!$E$39</f>
        <v>3967</v>
      </c>
      <c r="H13" s="102">
        <f>'[1]10'!$F$39</f>
        <v>3853.6600000000003</v>
      </c>
      <c r="I13" s="101">
        <f>'[1]10'!$G$39</f>
        <v>4181.66</v>
      </c>
      <c r="J13" s="103">
        <f>'[1]10'!$H$39</f>
        <v>3316</v>
      </c>
      <c r="K13" s="101">
        <f>'[1]10'!$P$39</f>
        <v>2938.69236</v>
      </c>
      <c r="L13" s="101">
        <f>'[1]10'!$Y$39</f>
        <v>3336.6657474400008</v>
      </c>
      <c r="M13" s="101">
        <f>'[1]10'!$AA$39</f>
        <v>3503.4990348120009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'[1]10'!$C$40</f>
        <v>2792</v>
      </c>
      <c r="F14" s="101">
        <f>'[1]10'!$D$40</f>
        <v>2777</v>
      </c>
      <c r="G14" s="101">
        <f>'[1]10'!$E$40</f>
        <v>3153</v>
      </c>
      <c r="H14" s="102">
        <f>'[1]10'!$F$40</f>
        <v>3072.56</v>
      </c>
      <c r="I14" s="101">
        <f>'[1]10'!$G$40</f>
        <v>4619.5600000000004</v>
      </c>
      <c r="J14" s="103">
        <f>'[1]10'!$H$40</f>
        <v>3820</v>
      </c>
      <c r="K14" s="101">
        <f>'[1]10'!$P$40</f>
        <v>2972.5831600000001</v>
      </c>
      <c r="L14" s="101">
        <f>'[1]10'!$Y$40</f>
        <v>3269.1034506400006</v>
      </c>
      <c r="M14" s="101">
        <f>'[1]10'!$AA$40</f>
        <v>3432.5586231720008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'[1]10'!$C$41</f>
        <v>21123</v>
      </c>
      <c r="F15" s="101">
        <f>'[1]10'!$D$41</f>
        <v>15896</v>
      </c>
      <c r="G15" s="101">
        <f>'[1]10'!$E$41</f>
        <v>14638</v>
      </c>
      <c r="H15" s="102">
        <f>'[1]10'!$F$41</f>
        <v>10528.000000000002</v>
      </c>
      <c r="I15" s="101">
        <f>'[1]10'!$G$41</f>
        <v>10299.000000000002</v>
      </c>
      <c r="J15" s="103">
        <f>'[1]10'!$H$41</f>
        <v>8800</v>
      </c>
      <c r="K15" s="101">
        <f>'[1]10'!$P$41</f>
        <v>7982.9433999999983</v>
      </c>
      <c r="L15" s="101">
        <f>'[1]10'!$Y$41</f>
        <v>10945.681143600003</v>
      </c>
      <c r="M15" s="101">
        <f>'[1]10'!$AA$41</f>
        <v>11492.965200780001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'[1]10'!$C$42</f>
        <v>9649</v>
      </c>
      <c r="F16" s="101">
        <f>'[1]10'!$D$42</f>
        <v>9378</v>
      </c>
      <c r="G16" s="101">
        <f>'[1]10'!$E$42</f>
        <v>7811</v>
      </c>
      <c r="H16" s="102">
        <f>'[1]10'!$F$42</f>
        <v>17416.759999999998</v>
      </c>
      <c r="I16" s="101">
        <f>'[1]10'!$G$42</f>
        <v>14987.76</v>
      </c>
      <c r="J16" s="103">
        <f>'[1]10'!$H$42</f>
        <v>12078</v>
      </c>
      <c r="K16" s="101">
        <f>'[1]10'!$P$42</f>
        <v>12942.0298</v>
      </c>
      <c r="L16" s="101">
        <f>'[1]10'!$Y$42</f>
        <v>11935.599409199998</v>
      </c>
      <c r="M16" s="101">
        <f>'[1]10'!$AA$42</f>
        <v>12532.37937966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'[1]10'!$C$43</f>
        <v>23058</v>
      </c>
      <c r="F17" s="101">
        <f>'[1]10'!$D$43</f>
        <v>2339</v>
      </c>
      <c r="G17" s="101">
        <f>'[1]10'!$E$43</f>
        <v>6559</v>
      </c>
      <c r="H17" s="102">
        <f>'[1]10'!$F$43</f>
        <v>8634.4399999999987</v>
      </c>
      <c r="I17" s="101">
        <f>'[1]10'!$G$43</f>
        <v>4884.4399999999996</v>
      </c>
      <c r="J17" s="103">
        <f>'[1]10'!$H$43</f>
        <v>3625</v>
      </c>
      <c r="K17" s="101">
        <f>'[1]10'!$P$43</f>
        <v>1525.2122399999989</v>
      </c>
      <c r="L17" s="101">
        <f>'[1]10'!$Y$43</f>
        <v>2693.3053729599997</v>
      </c>
      <c r="M17" s="101">
        <f>'[1]10'!$AA$43</f>
        <v>2827.9706416079989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'[1]10'!$C$44</f>
        <v>35224</v>
      </c>
      <c r="F18" s="101">
        <f>'[1]10'!$D$44</f>
        <v>17909.599999999999</v>
      </c>
      <c r="G18" s="101">
        <f>'[1]10'!$E$44</f>
        <v>15512</v>
      </c>
      <c r="H18" s="102">
        <f>'[1]10'!$F$44</f>
        <v>15192.57</v>
      </c>
      <c r="I18" s="101">
        <f>'[1]10'!$G$44</f>
        <v>10926.57</v>
      </c>
      <c r="J18" s="103">
        <f>'[1]10'!$H$44</f>
        <v>11841</v>
      </c>
      <c r="K18" s="101">
        <f>'[1]10'!$P$44</f>
        <v>18805.554380000001</v>
      </c>
      <c r="L18" s="101">
        <f>'[1]10'!$Y$44</f>
        <v>16296.308316520004</v>
      </c>
      <c r="M18" s="101">
        <f>'[1]10'!$AA$44</f>
        <v>17111.123732346005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'[1]10'!$C$45</f>
        <v>0</v>
      </c>
      <c r="F19" s="101">
        <f>'[1]10'!$D$45</f>
        <v>0</v>
      </c>
      <c r="G19" s="101">
        <f>'[1]10'!$E$45</f>
        <v>0</v>
      </c>
      <c r="H19" s="102">
        <f>'[1]10'!$F$45</f>
        <v>0</v>
      </c>
      <c r="I19" s="101">
        <f>'[1]10'!$G$45</f>
        <v>0</v>
      </c>
      <c r="J19" s="103">
        <f>'[1]10'!$H$45</f>
        <v>0</v>
      </c>
      <c r="K19" s="101">
        <f>'[1]10'!$P$45</f>
        <v>0</v>
      </c>
      <c r="L19" s="101">
        <f>'[1]10'!$Y$45</f>
        <v>0</v>
      </c>
      <c r="M19" s="101">
        <f>'[1]10'!$AA$45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'[1]10'!$C$46</f>
        <v>0</v>
      </c>
      <c r="F20" s="101">
        <f>'[1]10'!$D$46</f>
        <v>0</v>
      </c>
      <c r="G20" s="101">
        <f>'[1]10'!$E$46</f>
        <v>0</v>
      </c>
      <c r="H20" s="102">
        <f>'[1]10'!$F$46</f>
        <v>0</v>
      </c>
      <c r="I20" s="101">
        <f>'[1]10'!$G$46</f>
        <v>0</v>
      </c>
      <c r="J20" s="103">
        <f>'[1]10'!$H$46</f>
        <v>0</v>
      </c>
      <c r="K20" s="101">
        <f>'[1]10'!$P$46</f>
        <v>0</v>
      </c>
      <c r="L20" s="101">
        <f>'[1]10'!$Y$46</f>
        <v>0</v>
      </c>
      <c r="M20" s="101">
        <f>'[1]10'!$AA$46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'[1]10'!$C$47</f>
        <v>1080</v>
      </c>
      <c r="F21" s="101">
        <f>'[1]10'!$D$47</f>
        <v>3649</v>
      </c>
      <c r="G21" s="101">
        <f>'[1]10'!$E$47</f>
        <v>7407</v>
      </c>
      <c r="H21" s="102">
        <f>'[1]10'!$F$47</f>
        <v>525.78</v>
      </c>
      <c r="I21" s="101">
        <f>'[1]10'!$G$47</f>
        <v>3634.7799999999997</v>
      </c>
      <c r="J21" s="103">
        <f>'[1]10'!$H$47</f>
        <v>8200</v>
      </c>
      <c r="K21" s="101">
        <f>'[1]10'!$P$47</f>
        <v>5717.0198799999998</v>
      </c>
      <c r="L21" s="101">
        <f>'[1]10'!$Y$47</f>
        <v>1515.67295352</v>
      </c>
      <c r="M21" s="101">
        <f>'[1]10'!$AA$47</f>
        <v>1591.4566011960001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'[1]10'!$C$48</f>
        <v>21255</v>
      </c>
      <c r="F22" s="101">
        <f>'[1]10'!$D$48</f>
        <v>18508</v>
      </c>
      <c r="G22" s="101">
        <f>'[1]10'!$E$48</f>
        <v>3558</v>
      </c>
      <c r="H22" s="102">
        <f>'[1]10'!$F$48</f>
        <v>193.74</v>
      </c>
      <c r="I22" s="101">
        <f>'[1]10'!$G$48</f>
        <v>3773.7400000000002</v>
      </c>
      <c r="J22" s="103">
        <f>'[1]10'!$H$48</f>
        <v>2201</v>
      </c>
      <c r="K22" s="101">
        <f>'[1]10'!$P$48</f>
        <v>380.06604000000016</v>
      </c>
      <c r="L22" s="101">
        <f>'[1]10'!$Y$48</f>
        <v>471.62920616000065</v>
      </c>
      <c r="M22" s="101">
        <f>'[1]10'!$AA$48</f>
        <v>495.21066646800057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'[1]10'!$C$49</f>
        <v>0</v>
      </c>
      <c r="F23" s="101">
        <f>'[1]10'!$D$49</f>
        <v>26545</v>
      </c>
      <c r="G23" s="101">
        <f>'[1]10'!$E$49</f>
        <v>23929</v>
      </c>
      <c r="H23" s="102">
        <f>'[1]10'!$F$49</f>
        <v>34035</v>
      </c>
      <c r="I23" s="101">
        <f>'[1]10'!$G$49</f>
        <v>32190</v>
      </c>
      <c r="J23" s="103">
        <f>'[1]10'!$H$49</f>
        <v>32382</v>
      </c>
      <c r="K23" s="101">
        <f>'[1]10'!$P$49</f>
        <v>33934.800000000003</v>
      </c>
      <c r="L23" s="101">
        <f>'[1]10'!$Y$49</f>
        <v>34636.497199999998</v>
      </c>
      <c r="M23" s="101">
        <f>'[1]10'!$AA$49</f>
        <v>36368.322060000006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'[1]10'!$C$50</f>
        <v>224</v>
      </c>
      <c r="F24" s="101">
        <f>'[1]10'!$D$50</f>
        <v>146</v>
      </c>
      <c r="G24" s="101">
        <f>'[1]10'!$E$50</f>
        <v>79</v>
      </c>
      <c r="H24" s="102">
        <f>'[1]10'!$F$50</f>
        <v>77.38</v>
      </c>
      <c r="I24" s="101">
        <f>'[1]10'!$G$50</f>
        <v>115.38</v>
      </c>
      <c r="J24" s="103">
        <f>'[1]10'!$H$50</f>
        <v>84</v>
      </c>
      <c r="K24" s="101">
        <f>'[1]10'!$P$50</f>
        <v>132.42547999999999</v>
      </c>
      <c r="L24" s="101">
        <f>'[1]10'!$Y$50</f>
        <v>137.21609991999998</v>
      </c>
      <c r="M24" s="101">
        <f>'[1]10'!$AA$50</f>
        <v>144.07690491599999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'[1]10'!$C$51</f>
        <v>0</v>
      </c>
      <c r="F25" s="101">
        <f>'[1]10'!$D$51</f>
        <v>14960</v>
      </c>
      <c r="G25" s="101">
        <f>'[1]10'!$E$51</f>
        <v>12690</v>
      </c>
      <c r="H25" s="102">
        <f>'[1]10'!$F$51</f>
        <v>19793</v>
      </c>
      <c r="I25" s="101">
        <f>'[1]10'!$G$51</f>
        <v>19835</v>
      </c>
      <c r="J25" s="103">
        <f>'[1]10'!$H$51</f>
        <v>21099</v>
      </c>
      <c r="K25" s="101">
        <f>'[1]10'!$P$51</f>
        <v>21883</v>
      </c>
      <c r="L25" s="101">
        <f>'[1]10'!$Y$51</f>
        <v>23251.542000000001</v>
      </c>
      <c r="M25" s="101">
        <f>'[1]10'!$AA$51</f>
        <v>24414.119100000004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'[1]10'!$C$52</f>
        <v>0</v>
      </c>
      <c r="F26" s="101">
        <f>'[1]10'!$D$52</f>
        <v>0</v>
      </c>
      <c r="G26" s="101">
        <f>'[1]10'!$E$52</f>
        <v>0</v>
      </c>
      <c r="H26" s="102">
        <f>'[1]10'!$F$52</f>
        <v>0</v>
      </c>
      <c r="I26" s="101">
        <f>'[1]10'!$G$52</f>
        <v>0</v>
      </c>
      <c r="J26" s="103">
        <f>'[1]10'!$H$52</f>
        <v>0</v>
      </c>
      <c r="K26" s="101">
        <f>'[1]10'!$P$52</f>
        <v>0</v>
      </c>
      <c r="L26" s="101">
        <f>'[1]10'!$Y$52</f>
        <v>0</v>
      </c>
      <c r="M26" s="101">
        <f>'[1]10'!$AA$52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'[1]10'!$C$53</f>
        <v>0</v>
      </c>
      <c r="F27" s="101">
        <f>'[1]10'!$D$53</f>
        <v>0</v>
      </c>
      <c r="G27" s="101">
        <f>'[1]10'!$E$53</f>
        <v>0</v>
      </c>
      <c r="H27" s="102">
        <f>'[1]10'!$F$53</f>
        <v>0</v>
      </c>
      <c r="I27" s="101">
        <f>'[1]10'!$G$53</f>
        <v>0</v>
      </c>
      <c r="J27" s="103">
        <f>'[1]10'!$H$53</f>
        <v>0</v>
      </c>
      <c r="K27" s="101">
        <f>'[1]10'!$P$53</f>
        <v>0</v>
      </c>
      <c r="L27" s="101">
        <f>'[1]10'!$Y$53</f>
        <v>0</v>
      </c>
      <c r="M27" s="101">
        <f>'[1]10'!$AA$53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'[1]10'!$C$54</f>
        <v>0</v>
      </c>
      <c r="F28" s="101">
        <f>'[1]10'!$D$54</f>
        <v>0</v>
      </c>
      <c r="G28" s="101">
        <f>'[1]10'!$E$54</f>
        <v>0</v>
      </c>
      <c r="H28" s="102">
        <f>'[1]10'!$F$54</f>
        <v>0</v>
      </c>
      <c r="I28" s="101">
        <f>'[1]10'!$G$54</f>
        <v>0</v>
      </c>
      <c r="J28" s="103">
        <f>'[1]10'!$H$54</f>
        <v>0</v>
      </c>
      <c r="K28" s="101">
        <f>'[1]10'!$P$54</f>
        <v>0</v>
      </c>
      <c r="L28" s="101">
        <f>'[1]10'!$Y$54</f>
        <v>0</v>
      </c>
      <c r="M28" s="101">
        <f>'[1]10'!$AA$54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'[1]10'!$C$55</f>
        <v>0</v>
      </c>
      <c r="F29" s="101">
        <f>'[1]10'!$D$55</f>
        <v>0</v>
      </c>
      <c r="G29" s="101">
        <f>'[1]10'!$E$55</f>
        <v>0</v>
      </c>
      <c r="H29" s="102">
        <f>'[1]10'!$F$55</f>
        <v>0</v>
      </c>
      <c r="I29" s="101">
        <f>'[1]10'!$G$55</f>
        <v>0</v>
      </c>
      <c r="J29" s="103">
        <f>'[1]10'!$H$55</f>
        <v>0</v>
      </c>
      <c r="K29" s="101">
        <f>'[1]10'!$P$55</f>
        <v>0</v>
      </c>
      <c r="L29" s="101">
        <f>'[1]10'!$Y$55</f>
        <v>0</v>
      </c>
      <c r="M29" s="101">
        <f>'[1]10'!$AA$55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'[1]10'!$C$56</f>
        <v>415</v>
      </c>
      <c r="F30" s="101">
        <f>'[1]10'!$D$56</f>
        <v>2</v>
      </c>
      <c r="G30" s="101">
        <f>'[1]10'!$E$56</f>
        <v>49</v>
      </c>
      <c r="H30" s="102">
        <f>'[1]10'!$F$56</f>
        <v>868.56</v>
      </c>
      <c r="I30" s="101">
        <f>'[1]10'!$G$56</f>
        <v>19.560000000000002</v>
      </c>
      <c r="J30" s="103">
        <f>'[1]10'!$H$56</f>
        <v>65</v>
      </c>
      <c r="K30" s="101">
        <f>'[1]10'!$P$56</f>
        <v>-0.31824000000005981</v>
      </c>
      <c r="L30" s="101">
        <f>'[1]10'!$Y$56</f>
        <v>-0.4186249599997609</v>
      </c>
      <c r="M30" s="101">
        <f>'[1]10'!$AA$56</f>
        <v>-0.43955620799983852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'[1]10'!$C$57</f>
        <v>0</v>
      </c>
      <c r="F31" s="101">
        <f>'[1]10'!$D$57</f>
        <v>0</v>
      </c>
      <c r="G31" s="101">
        <f>'[1]10'!$E$57</f>
        <v>12</v>
      </c>
      <c r="H31" s="102">
        <f>'[1]10'!$F$57</f>
        <v>0</v>
      </c>
      <c r="I31" s="101">
        <f>'[1]10'!$G$57</f>
        <v>0</v>
      </c>
      <c r="J31" s="103">
        <f>'[1]10'!$H$57</f>
        <v>0</v>
      </c>
      <c r="K31" s="101">
        <f>'[1]10'!$P$57</f>
        <v>0</v>
      </c>
      <c r="L31" s="101">
        <f>'[1]10'!$Y$57</f>
        <v>0</v>
      </c>
      <c r="M31" s="101">
        <f>'[1]10'!$AA$57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'[1]10'!$C$58</f>
        <v>1623</v>
      </c>
      <c r="F32" s="101">
        <f>'[1]10'!$D$58</f>
        <v>1610</v>
      </c>
      <c r="G32" s="101">
        <f>'[1]10'!$E$58</f>
        <v>997</v>
      </c>
      <c r="H32" s="102">
        <f>'[1]10'!$F$58</f>
        <v>3542</v>
      </c>
      <c r="I32" s="101">
        <f>'[1]10'!$G$58</f>
        <v>1014</v>
      </c>
      <c r="J32" s="103">
        <f>'[1]10'!$H$58</f>
        <v>60</v>
      </c>
      <c r="K32" s="101">
        <f>'[1]10'!$P$58</f>
        <v>7.6000000000021828E-2</v>
      </c>
      <c r="L32" s="101">
        <f>'[1]10'!$Y$58</f>
        <v>-0.55369599999994534</v>
      </c>
      <c r="M32" s="101">
        <f>'[1]10'!$AA$58</f>
        <v>-0.58138080000001735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'[1]10'!$C$59</f>
        <v>0</v>
      </c>
      <c r="F33" s="101">
        <f>'[1]10'!$D$59</f>
        <v>0</v>
      </c>
      <c r="G33" s="101">
        <f>'[1]10'!$E$59</f>
        <v>0</v>
      </c>
      <c r="H33" s="102">
        <f>'[1]10'!$F$59</f>
        <v>0</v>
      </c>
      <c r="I33" s="101">
        <f>'[1]10'!$G$59</f>
        <v>0</v>
      </c>
      <c r="J33" s="103">
        <f>'[1]10'!$H$59</f>
        <v>0</v>
      </c>
      <c r="K33" s="101">
        <f>'[1]10'!$P$59</f>
        <v>0</v>
      </c>
      <c r="L33" s="101">
        <f>'[1]10'!$Y$59</f>
        <v>0</v>
      </c>
      <c r="M33" s="101">
        <f>'[1]10'!$AA$59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'[1]10'!$C$60</f>
        <v>0</v>
      </c>
      <c r="F34" s="101">
        <f>'[1]10'!$D$60</f>
        <v>0</v>
      </c>
      <c r="G34" s="101">
        <f>'[1]10'!$E$60</f>
        <v>0</v>
      </c>
      <c r="H34" s="102">
        <f>'[1]10'!$F$60</f>
        <v>0</v>
      </c>
      <c r="I34" s="101">
        <f>'[1]10'!$G$60</f>
        <v>0</v>
      </c>
      <c r="J34" s="103">
        <f>'[1]10'!$H$60</f>
        <v>0</v>
      </c>
      <c r="K34" s="101">
        <f>'[1]10'!$P$60</f>
        <v>0</v>
      </c>
      <c r="L34" s="101">
        <f>'[1]10'!$Y$60</f>
        <v>0</v>
      </c>
      <c r="M34" s="101">
        <f>'[1]10'!$AA$60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'[1]10'!$C$61</f>
        <v>0</v>
      </c>
      <c r="F35" s="101">
        <f>'[1]10'!$D$61</f>
        <v>0</v>
      </c>
      <c r="G35" s="101">
        <f>'[1]10'!$E$61</f>
        <v>0</v>
      </c>
      <c r="H35" s="102">
        <f>'[1]10'!$F$61</f>
        <v>0</v>
      </c>
      <c r="I35" s="101">
        <f>'[1]10'!$G$61</f>
        <v>0</v>
      </c>
      <c r="J35" s="103">
        <f>'[1]10'!$H$61</f>
        <v>0</v>
      </c>
      <c r="K35" s="101">
        <f>'[1]10'!$P$61</f>
        <v>0</v>
      </c>
      <c r="L35" s="101">
        <f>'[1]10'!$Y$61</f>
        <v>0</v>
      </c>
      <c r="M35" s="101">
        <f>'[1]10'!$AA$61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'[1]10'!$C$62</f>
        <v>0</v>
      </c>
      <c r="F36" s="101">
        <f>'[1]10'!$D$62</f>
        <v>0</v>
      </c>
      <c r="G36" s="101">
        <f>'[1]10'!$E$62</f>
        <v>73</v>
      </c>
      <c r="H36" s="102">
        <f>'[1]10'!$F$62</f>
        <v>15</v>
      </c>
      <c r="I36" s="101">
        <f>'[1]10'!$G$62</f>
        <v>20</v>
      </c>
      <c r="J36" s="103">
        <f>'[1]10'!$H$62</f>
        <v>0</v>
      </c>
      <c r="K36" s="101">
        <f>'[1]10'!$P$62</f>
        <v>0</v>
      </c>
      <c r="L36" s="101">
        <f>'[1]10'!$Y$62</f>
        <v>0</v>
      </c>
      <c r="M36" s="101">
        <f>'[1]10'!$AA$62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'[1]10'!$C$63</f>
        <v>2288</v>
      </c>
      <c r="F37" s="101">
        <f>'[1]10'!$D$63</f>
        <v>3729</v>
      </c>
      <c r="G37" s="101">
        <f>'[1]10'!$E$63</f>
        <v>6561</v>
      </c>
      <c r="H37" s="102">
        <f>'[1]10'!$F$63</f>
        <v>10171.710000000001</v>
      </c>
      <c r="I37" s="101">
        <f>'[1]10'!$G$63</f>
        <v>10657.710000000001</v>
      </c>
      <c r="J37" s="103">
        <f>'[1]10'!$H$63</f>
        <v>10643</v>
      </c>
      <c r="K37" s="101">
        <f>'[1]10'!$P$63</f>
        <v>5465.8251199999995</v>
      </c>
      <c r="L37" s="101">
        <f>'[1]10'!$Y$63</f>
        <v>9489.6824764800003</v>
      </c>
      <c r="M37" s="101">
        <f>'[1]10'!$AA$63</f>
        <v>9964.1666003040009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'[1]10'!$C$64</f>
        <v>2889.4</v>
      </c>
      <c r="F38" s="101">
        <f>'[1]10'!$D$64</f>
        <v>4791</v>
      </c>
      <c r="G38" s="101">
        <f>'[1]10'!$E$64</f>
        <v>5113</v>
      </c>
      <c r="H38" s="102">
        <f>'[1]10'!$F$64</f>
        <v>7010.98</v>
      </c>
      <c r="I38" s="101">
        <f>'[1]10'!$G$64</f>
        <v>7578.98</v>
      </c>
      <c r="J38" s="103">
        <f>'[1]10'!$H$64</f>
        <v>5983</v>
      </c>
      <c r="K38" s="101">
        <f>'[1]10'!$P$64</f>
        <v>5526.0150800000001</v>
      </c>
      <c r="L38" s="101">
        <f>'[1]10'!$Y$64</f>
        <v>8510.7478943200003</v>
      </c>
      <c r="M38" s="101">
        <f>'[1]10'!$AA$64</f>
        <v>8936.2852890359991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'[1]10'!$C$65</f>
        <v>107512</v>
      </c>
      <c r="F39" s="101">
        <f>'[1]10'!$D$65</f>
        <v>48669</v>
      </c>
      <c r="G39" s="101">
        <f>'[1]10'!$E$65</f>
        <v>1094</v>
      </c>
      <c r="H39" s="102">
        <f>'[1]10'!$F$65</f>
        <v>2052.6400000000021</v>
      </c>
      <c r="I39" s="101">
        <f>'[1]10'!$G$65</f>
        <v>1948.6400000000017</v>
      </c>
      <c r="J39" s="103">
        <f>'[1]10'!$H$65</f>
        <v>1453</v>
      </c>
      <c r="K39" s="101">
        <f>'[1]10'!$P$65</f>
        <v>290.97744000000239</v>
      </c>
      <c r="L39" s="101">
        <f>'[1]10'!$Y$65</f>
        <v>1481.3682217600035</v>
      </c>
      <c r="M39" s="101">
        <f>'[1]10'!$AA$65</f>
        <v>1555.4366328480023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'[1]10'!$C$66</f>
        <v>10743</v>
      </c>
      <c r="F40" s="101">
        <f>'[1]10'!$D$66</f>
        <v>12960</v>
      </c>
      <c r="G40" s="101">
        <f>'[1]10'!$E$66</f>
        <v>8799</v>
      </c>
      <c r="H40" s="102">
        <f>'[1]10'!$F$66</f>
        <v>3414</v>
      </c>
      <c r="I40" s="101">
        <f>'[1]10'!$G$66</f>
        <v>13276</v>
      </c>
      <c r="J40" s="103">
        <f>'[1]10'!$H$66</f>
        <v>12476</v>
      </c>
      <c r="K40" s="101">
        <f>'[1]10'!$P$66</f>
        <v>12388.342000000001</v>
      </c>
      <c r="L40" s="101">
        <f>'[1]10'!$Y$66</f>
        <v>12050.816468000001</v>
      </c>
      <c r="M40" s="101">
        <f>'[1]10'!$AA$66</f>
        <v>12653.357291400001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'[1]10'!$C$67</f>
        <v>182685</v>
      </c>
      <c r="F41" s="101">
        <f>'[1]10'!$D$67</f>
        <v>366070</v>
      </c>
      <c r="G41" s="101">
        <f>'[1]10'!$E$67</f>
        <v>390635</v>
      </c>
      <c r="H41" s="102">
        <f>'[1]10'!$F$67</f>
        <v>357592.1</v>
      </c>
      <c r="I41" s="101">
        <f>'[1]10'!$G$67</f>
        <v>398830.1</v>
      </c>
      <c r="J41" s="103">
        <f>'[1]10'!$H$67</f>
        <v>433055</v>
      </c>
      <c r="K41" s="101">
        <f>'[1]10'!$P$67</f>
        <v>434347.07659999997</v>
      </c>
      <c r="L41" s="101">
        <f>'[1]10'!$Y$67</f>
        <v>465556.62873640005</v>
      </c>
      <c r="M41" s="101">
        <f>'[1]10'!$AA$67</f>
        <v>495334.46017322008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'[1]10'!$C$68</f>
        <v>23512</v>
      </c>
      <c r="F42" s="101">
        <f>'[1]10'!$D$68</f>
        <v>18593</v>
      </c>
      <c r="G42" s="101">
        <f>'[1]10'!$E$68</f>
        <v>20518</v>
      </c>
      <c r="H42" s="102">
        <f>'[1]10'!$F$68</f>
        <v>27279.680000000004</v>
      </c>
      <c r="I42" s="101">
        <f>'[1]10'!$G$68</f>
        <v>30161.680000000004</v>
      </c>
      <c r="J42" s="103">
        <f>'[1]10'!$H$68</f>
        <v>24623</v>
      </c>
      <c r="K42" s="101">
        <f>'[1]10'!$P$68</f>
        <v>21814.92988</v>
      </c>
      <c r="L42" s="101">
        <f>'[1]10'!$Y$68</f>
        <v>25543.484093520005</v>
      </c>
      <c r="M42" s="101">
        <f>'[1]10'!$AA$68</f>
        <v>26820.658298196002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'[1]10'!$C$69</f>
        <v>12061.2</v>
      </c>
      <c r="F43" s="101">
        <f>'[1]10'!$D$69</f>
        <v>10998</v>
      </c>
      <c r="G43" s="101">
        <f>'[1]10'!$E$69</f>
        <v>2907</v>
      </c>
      <c r="H43" s="102">
        <f>'[1]10'!$F$69</f>
        <v>5853.88</v>
      </c>
      <c r="I43" s="101">
        <f>'[1]10'!$G$69</f>
        <v>6112.88</v>
      </c>
      <c r="J43" s="103">
        <f>'[1]10'!$H$69</f>
        <v>5001</v>
      </c>
      <c r="K43" s="101">
        <f>'[1]10'!$P$69</f>
        <v>7241.9594400000005</v>
      </c>
      <c r="L43" s="101">
        <f>'[1]10'!$Y$69</f>
        <v>6166.0780497599999</v>
      </c>
      <c r="M43" s="101">
        <f>'[1]10'!$AA$69</f>
        <v>6474.3819522480007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'[1]10'!$C$70</f>
        <v>8870</v>
      </c>
      <c r="F44" s="101">
        <f>'[1]10'!$D$70</f>
        <v>6741</v>
      </c>
      <c r="G44" s="101">
        <f>'[1]10'!$E$70</f>
        <v>2065</v>
      </c>
      <c r="H44" s="102">
        <f>'[1]10'!$F$70</f>
        <v>9023.5</v>
      </c>
      <c r="I44" s="101">
        <f>'[1]10'!$G$70</f>
        <v>1918.5</v>
      </c>
      <c r="J44" s="103">
        <f>'[1]10'!$H$70</f>
        <v>2148</v>
      </c>
      <c r="K44" s="101">
        <f>'[1]10'!$P$70</f>
        <v>2225.8384399999995</v>
      </c>
      <c r="L44" s="101">
        <f>'[1]10'!$Y$70</f>
        <v>2882.88771576</v>
      </c>
      <c r="M44" s="101">
        <f>'[1]10'!$AA$70</f>
        <v>3027.0321015479999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'[1]10'!$C$71</f>
        <v>2909.4</v>
      </c>
      <c r="F45" s="101">
        <f>'[1]10'!$D$71</f>
        <v>577</v>
      </c>
      <c r="G45" s="101">
        <f>'[1]10'!$E$71</f>
        <v>662</v>
      </c>
      <c r="H45" s="102">
        <f>'[1]10'!$F$71</f>
        <v>1225.8200000000002</v>
      </c>
      <c r="I45" s="101">
        <f>'[1]10'!$G$71</f>
        <v>2165.8199999999997</v>
      </c>
      <c r="J45" s="103">
        <f>'[1]10'!$H$71</f>
        <v>1827</v>
      </c>
      <c r="K45" s="101">
        <f>'[1]10'!$P$71</f>
        <v>2198.3643200000001</v>
      </c>
      <c r="L45" s="101">
        <f>'[1]10'!$Y$71</f>
        <v>961.16399328000034</v>
      </c>
      <c r="M45" s="101">
        <f>'[1]10'!$AA$71</f>
        <v>1009.2221929440002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'[1]10'!$C$72</f>
        <v>0</v>
      </c>
      <c r="F46" s="94">
        <f>'[1]10'!$D$72</f>
        <v>1537</v>
      </c>
      <c r="G46" s="94">
        <f>'[1]10'!$E$72</f>
        <v>169</v>
      </c>
      <c r="H46" s="95">
        <f>'[1]10'!$F$72</f>
        <v>506.9</v>
      </c>
      <c r="I46" s="94">
        <f>'[1]10'!$G$72</f>
        <v>177.9</v>
      </c>
      <c r="J46" s="96">
        <f>'[1]10'!$H$72</f>
        <v>280</v>
      </c>
      <c r="K46" s="94">
        <f>'[1]10'!$P$72</f>
        <v>-0.63459999999997763</v>
      </c>
      <c r="L46" s="94">
        <f>'[1]10'!$Y$72</f>
        <v>70.209131599999978</v>
      </c>
      <c r="M46" s="94">
        <f>'[1]10'!$AA$72</f>
        <v>73.719588180000017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100</v>
      </c>
      <c r="F47" s="81">
        <f t="shared" si="3"/>
        <v>117</v>
      </c>
      <c r="G47" s="81">
        <f t="shared" si="3"/>
        <v>288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'[1]10'!$C$74</f>
        <v>100</v>
      </c>
      <c r="F48" s="88">
        <f>'[1]10'!$D$74</f>
        <v>117</v>
      </c>
      <c r="G48" s="88">
        <f>'[1]10'!$E$74</f>
        <v>29</v>
      </c>
      <c r="H48" s="89">
        <f>'[1]10'!$F$74</f>
        <v>0</v>
      </c>
      <c r="I48" s="88">
        <f>'[1]10'!$G$74</f>
        <v>0</v>
      </c>
      <c r="J48" s="90">
        <f>'[1]10'!$H$74</f>
        <v>0</v>
      </c>
      <c r="K48" s="88">
        <f>'[1]10'!$P$74</f>
        <v>0</v>
      </c>
      <c r="L48" s="88">
        <f>'[1]10'!$Y$74</f>
        <v>0</v>
      </c>
      <c r="M48" s="88">
        <f>'[1]10'!$AA$74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'[1]10'!$C$75</f>
        <v>0</v>
      </c>
      <c r="F49" s="94">
        <f>'[1]10'!$D$75</f>
        <v>0</v>
      </c>
      <c r="G49" s="94">
        <f>'[1]10'!$E$75</f>
        <v>259</v>
      </c>
      <c r="H49" s="95">
        <f>'[1]10'!$F$75</f>
        <v>0</v>
      </c>
      <c r="I49" s="94">
        <f>'[1]10'!$G$75</f>
        <v>0</v>
      </c>
      <c r="J49" s="96">
        <f>'[1]10'!$H$75</f>
        <v>0</v>
      </c>
      <c r="K49" s="94">
        <f>'[1]10'!$P$75</f>
        <v>0</v>
      </c>
      <c r="L49" s="94">
        <f>'[1]10'!$Y$75</f>
        <v>0</v>
      </c>
      <c r="M49" s="94">
        <f>'[1]10'!$AA$75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296252</v>
      </c>
      <c r="F51" s="74">
        <f t="shared" si="4"/>
        <v>337001</v>
      </c>
      <c r="G51" s="74">
        <f t="shared" si="4"/>
        <v>415566</v>
      </c>
      <c r="H51" s="75">
        <f t="shared" si="4"/>
        <v>436603</v>
      </c>
      <c r="I51" s="74">
        <f t="shared" si="4"/>
        <v>441403</v>
      </c>
      <c r="J51" s="76">
        <f t="shared" si="4"/>
        <v>438793</v>
      </c>
      <c r="K51" s="74">
        <f t="shared" si="4"/>
        <v>447219.3</v>
      </c>
      <c r="L51" s="74">
        <f t="shared" si="4"/>
        <v>463242.68019999994</v>
      </c>
      <c r="M51" s="74">
        <f t="shared" si="4"/>
        <v>489033.81420999998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6427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'[1]10'!$C$79</f>
        <v>0</v>
      </c>
      <c r="F54" s="88">
        <f>'[1]10'!$D$79</f>
        <v>0</v>
      </c>
      <c r="G54" s="88">
        <f>'[1]10'!$E$79</f>
        <v>0</v>
      </c>
      <c r="H54" s="89">
        <f>'[1]10'!$F$79</f>
        <v>0</v>
      </c>
      <c r="I54" s="88">
        <f>'[1]10'!$G$79</f>
        <v>0</v>
      </c>
      <c r="J54" s="90">
        <f>'[1]10'!$H$79</f>
        <v>0</v>
      </c>
      <c r="K54" s="88">
        <f>'[1]10'!$P$79</f>
        <v>0</v>
      </c>
      <c r="L54" s="88">
        <f>'[1]10'!$Y$79</f>
        <v>0</v>
      </c>
      <c r="M54" s="88">
        <f>'[1]10'!$AA$79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'[1]10'!$C$80</f>
        <v>0</v>
      </c>
      <c r="F55" s="94">
        <f>'[1]10'!$D$80</f>
        <v>0</v>
      </c>
      <c r="G55" s="94">
        <f>'[1]10'!$E$80</f>
        <v>0</v>
      </c>
      <c r="H55" s="95">
        <f>'[1]10'!$F$80</f>
        <v>0</v>
      </c>
      <c r="I55" s="94">
        <f>'[1]10'!$G$80</f>
        <v>0</v>
      </c>
      <c r="J55" s="96">
        <f>'[1]10'!$H$80</f>
        <v>0</v>
      </c>
      <c r="K55" s="94">
        <f>'[1]10'!$P$80</f>
        <v>0</v>
      </c>
      <c r="L55" s="94">
        <f>'[1]10'!$Y$80</f>
        <v>0</v>
      </c>
      <c r="M55" s="94">
        <f>'[1]10'!$AA$80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6427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'[1]10'!$C$82</f>
        <v>0</v>
      </c>
      <c r="F57" s="88">
        <f>'[1]10'!$D$82</f>
        <v>0</v>
      </c>
      <c r="G57" s="88">
        <f>'[1]10'!$E$82</f>
        <v>0</v>
      </c>
      <c r="H57" s="89">
        <f>'[1]10'!$F$82</f>
        <v>0</v>
      </c>
      <c r="I57" s="88">
        <f>'[1]10'!$G$82</f>
        <v>0</v>
      </c>
      <c r="J57" s="90">
        <f>'[1]10'!$H$82</f>
        <v>0</v>
      </c>
      <c r="K57" s="88">
        <f>'[1]10'!$P$82</f>
        <v>0</v>
      </c>
      <c r="L57" s="88">
        <f>'[1]10'!$Y$82</f>
        <v>0</v>
      </c>
      <c r="M57" s="88">
        <f>'[1]10'!$AA$82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'[1]10'!$C$83</f>
        <v>6427</v>
      </c>
      <c r="F58" s="94">
        <f>'[1]10'!$D$83</f>
        <v>0</v>
      </c>
      <c r="G58" s="94">
        <f>'[1]10'!$E$83</f>
        <v>0</v>
      </c>
      <c r="H58" s="95">
        <f>'[1]10'!$F$83</f>
        <v>0</v>
      </c>
      <c r="I58" s="94">
        <f>'[1]10'!$G$83</f>
        <v>0</v>
      </c>
      <c r="J58" s="96">
        <f>'[1]10'!$H$83</f>
        <v>0</v>
      </c>
      <c r="K58" s="94">
        <f>'[1]10'!$P$83</f>
        <v>0</v>
      </c>
      <c r="L58" s="94">
        <f>'[1]10'!$Y$83</f>
        <v>0</v>
      </c>
      <c r="M58" s="94">
        <f>'[1]10'!$AA$83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1479</v>
      </c>
      <c r="F59" s="81">
        <f t="shared" si="8"/>
        <v>1455</v>
      </c>
      <c r="G59" s="81">
        <f t="shared" si="8"/>
        <v>1235</v>
      </c>
      <c r="H59" s="82">
        <f t="shared" si="8"/>
        <v>1127</v>
      </c>
      <c r="I59" s="81">
        <f t="shared" si="8"/>
        <v>1627</v>
      </c>
      <c r="J59" s="83">
        <f t="shared" si="8"/>
        <v>1627</v>
      </c>
      <c r="K59" s="81">
        <f t="shared" si="8"/>
        <v>1701.7</v>
      </c>
      <c r="L59" s="81">
        <f t="shared" si="8"/>
        <v>1793.5918000000001</v>
      </c>
      <c r="M59" s="81">
        <f t="shared" si="8"/>
        <v>1883.2713900000003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'[1]10'!$C$85</f>
        <v>0</v>
      </c>
      <c r="F60" s="88">
        <f>'[1]10'!$D$85</f>
        <v>0</v>
      </c>
      <c r="G60" s="88">
        <f>'[1]10'!$E$85</f>
        <v>0</v>
      </c>
      <c r="H60" s="89">
        <f>'[1]10'!$F$85</f>
        <v>0</v>
      </c>
      <c r="I60" s="88">
        <f>'[1]10'!$G$85</f>
        <v>0</v>
      </c>
      <c r="J60" s="90">
        <f>'[1]10'!$H$85</f>
        <v>0</v>
      </c>
      <c r="K60" s="88">
        <f>'[1]10'!$P$85</f>
        <v>0</v>
      </c>
      <c r="L60" s="88">
        <f>'[1]10'!$Y$85</f>
        <v>0</v>
      </c>
      <c r="M60" s="88">
        <f>'[1]10'!$AA$85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'[1]10'!$C$86</f>
        <v>1479</v>
      </c>
      <c r="F61" s="94">
        <f>'[1]10'!$D$86</f>
        <v>1455</v>
      </c>
      <c r="G61" s="94">
        <f>'[1]10'!$E$86</f>
        <v>1235</v>
      </c>
      <c r="H61" s="95">
        <f>'[1]10'!$F$86</f>
        <v>1127</v>
      </c>
      <c r="I61" s="94">
        <f>'[1]10'!$G$86</f>
        <v>1627</v>
      </c>
      <c r="J61" s="96">
        <f>'[1]10'!$H$86</f>
        <v>1627</v>
      </c>
      <c r="K61" s="94">
        <f>'[1]10'!$P$86</f>
        <v>1701.7</v>
      </c>
      <c r="L61" s="94">
        <f>'[1]10'!$Y$86</f>
        <v>1793.5918000000001</v>
      </c>
      <c r="M61" s="94">
        <f>'[1]10'!$AA$86</f>
        <v>1883.2713900000003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'[1]10'!$C$87</f>
        <v>0</v>
      </c>
      <c r="F62" s="101">
        <f>'[1]10'!$D$87</f>
        <v>0</v>
      </c>
      <c r="G62" s="101">
        <f>'[1]10'!$E$87</f>
        <v>0</v>
      </c>
      <c r="H62" s="102">
        <f>'[1]10'!$F$87</f>
        <v>0</v>
      </c>
      <c r="I62" s="101">
        <f>'[1]10'!$G$87</f>
        <v>0</v>
      </c>
      <c r="J62" s="103">
        <f>'[1]10'!$H$87</f>
        <v>0</v>
      </c>
      <c r="K62" s="101">
        <f>'[1]10'!$P$87</f>
        <v>0</v>
      </c>
      <c r="L62" s="101">
        <f>'[1]10'!$Y$87</f>
        <v>0</v>
      </c>
      <c r="M62" s="101">
        <f>'[1]10'!$AA$87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'[1]10'!$C$88</f>
        <v>0</v>
      </c>
      <c r="F63" s="101">
        <f>'[1]10'!$D$88</f>
        <v>0</v>
      </c>
      <c r="G63" s="101">
        <f>'[1]10'!$E$88</f>
        <v>0</v>
      </c>
      <c r="H63" s="102">
        <f>'[1]10'!$F$88</f>
        <v>0</v>
      </c>
      <c r="I63" s="101">
        <f>'[1]10'!$G$88</f>
        <v>0</v>
      </c>
      <c r="J63" s="103">
        <f>'[1]10'!$H$88</f>
        <v>0</v>
      </c>
      <c r="K63" s="101">
        <f>'[1]10'!$P$88</f>
        <v>0</v>
      </c>
      <c r="L63" s="101">
        <f>'[1]10'!$Y$88</f>
        <v>0</v>
      </c>
      <c r="M63" s="101">
        <f>'[1]10'!$AA$88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283749</v>
      </c>
      <c r="F64" s="94">
        <f t="shared" si="9"/>
        <v>330571</v>
      </c>
      <c r="G64" s="94">
        <f t="shared" si="9"/>
        <v>404168</v>
      </c>
      <c r="H64" s="95">
        <f t="shared" si="9"/>
        <v>431623</v>
      </c>
      <c r="I64" s="94">
        <f t="shared" si="9"/>
        <v>432123</v>
      </c>
      <c r="J64" s="96">
        <f t="shared" si="9"/>
        <v>426799</v>
      </c>
      <c r="K64" s="94">
        <f t="shared" si="9"/>
        <v>437805</v>
      </c>
      <c r="L64" s="94">
        <f t="shared" si="9"/>
        <v>457240.74199999997</v>
      </c>
      <c r="M64" s="94">
        <f t="shared" si="9"/>
        <v>482731.77909999999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61429</v>
      </c>
      <c r="F65" s="81">
        <f t="shared" si="10"/>
        <v>68773</v>
      </c>
      <c r="G65" s="81">
        <f t="shared" si="10"/>
        <v>102188</v>
      </c>
      <c r="H65" s="82">
        <f t="shared" si="10"/>
        <v>113741</v>
      </c>
      <c r="I65" s="81">
        <f t="shared" si="10"/>
        <v>114241</v>
      </c>
      <c r="J65" s="83">
        <f t="shared" si="10"/>
        <v>116511</v>
      </c>
      <c r="K65" s="81">
        <f t="shared" si="10"/>
        <v>108990</v>
      </c>
      <c r="L65" s="81">
        <f t="shared" si="10"/>
        <v>112927.86199999999</v>
      </c>
      <c r="M65" s="81">
        <f t="shared" si="10"/>
        <v>118574.25510000001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'[1]10'!$C$91</f>
        <v>0</v>
      </c>
      <c r="F66" s="88">
        <f>'[1]10'!$D$91</f>
        <v>0</v>
      </c>
      <c r="G66" s="88">
        <f>'[1]10'!$E$91</f>
        <v>0</v>
      </c>
      <c r="H66" s="89">
        <f>'[1]10'!$F$91</f>
        <v>0</v>
      </c>
      <c r="I66" s="88">
        <f>'[1]10'!$G$91</f>
        <v>0</v>
      </c>
      <c r="J66" s="90">
        <f>'[1]10'!$H$91</f>
        <v>0</v>
      </c>
      <c r="K66" s="88">
        <f>'[1]10'!$P$91</f>
        <v>0</v>
      </c>
      <c r="L66" s="88">
        <f>'[1]10'!$Y$91</f>
        <v>0</v>
      </c>
      <c r="M66" s="90">
        <f>'[1]10'!$AA$91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'[1]10'!$C$92</f>
        <v>61429</v>
      </c>
      <c r="F67" s="94">
        <f>'[1]10'!$D$92</f>
        <v>68773</v>
      </c>
      <c r="G67" s="94">
        <f>'[1]10'!$E$92</f>
        <v>102188</v>
      </c>
      <c r="H67" s="95">
        <f>'[1]10'!$F$92</f>
        <v>113741</v>
      </c>
      <c r="I67" s="94">
        <f>'[1]10'!$G$92</f>
        <v>114241</v>
      </c>
      <c r="J67" s="96">
        <f>'[1]10'!$H$92</f>
        <v>116511</v>
      </c>
      <c r="K67" s="94">
        <f>'[1]10'!$P$92</f>
        <v>108990</v>
      </c>
      <c r="L67" s="94">
        <f>'[1]10'!$Y$92</f>
        <v>112927.86199999999</v>
      </c>
      <c r="M67" s="96">
        <f>'[1]10'!$AA$92</f>
        <v>118574.25510000001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222320</v>
      </c>
      <c r="F68" s="101">
        <f t="shared" si="11"/>
        <v>261798</v>
      </c>
      <c r="G68" s="101">
        <f t="shared" si="11"/>
        <v>301980</v>
      </c>
      <c r="H68" s="102">
        <f t="shared" si="11"/>
        <v>317882</v>
      </c>
      <c r="I68" s="101">
        <f t="shared" si="11"/>
        <v>317882</v>
      </c>
      <c r="J68" s="103">
        <f t="shared" si="11"/>
        <v>310288</v>
      </c>
      <c r="K68" s="101">
        <f t="shared" si="11"/>
        <v>328815</v>
      </c>
      <c r="L68" s="101">
        <f t="shared" si="11"/>
        <v>344312.88</v>
      </c>
      <c r="M68" s="101">
        <f t="shared" si="11"/>
        <v>364157.52399999998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'[1]10'!$C$94</f>
        <v>0</v>
      </c>
      <c r="F69" s="88">
        <f>'[1]10'!$D$94</f>
        <v>0</v>
      </c>
      <c r="G69" s="88">
        <f>'[1]10'!$E$94</f>
        <v>0</v>
      </c>
      <c r="H69" s="89">
        <f>'[1]10'!$F$94</f>
        <v>0</v>
      </c>
      <c r="I69" s="88">
        <f>'[1]10'!$G$94</f>
        <v>0</v>
      </c>
      <c r="J69" s="90">
        <f>'[1]10'!$H$94</f>
        <v>0</v>
      </c>
      <c r="K69" s="88">
        <f>'[1]10'!$P$94</f>
        <v>0</v>
      </c>
      <c r="L69" s="88">
        <f>'[1]10'!$Y$94</f>
        <v>0</v>
      </c>
      <c r="M69" s="90">
        <f>'[1]10'!$AA$94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'[1]10'!$C$95</f>
        <v>222320</v>
      </c>
      <c r="F70" s="94">
        <f>'[1]10'!$D$95</f>
        <v>261798</v>
      </c>
      <c r="G70" s="94">
        <f>'[1]10'!$E$95</f>
        <v>301980</v>
      </c>
      <c r="H70" s="95">
        <f>'[1]10'!$F$95</f>
        <v>317882</v>
      </c>
      <c r="I70" s="94">
        <f>'[1]10'!$G$95</f>
        <v>317882</v>
      </c>
      <c r="J70" s="96">
        <f>'[1]10'!$H$95</f>
        <v>310288</v>
      </c>
      <c r="K70" s="94">
        <f>'[1]10'!$P$95</f>
        <v>328815</v>
      </c>
      <c r="L70" s="94">
        <f>'[1]10'!$Y$95</f>
        <v>344312.88</v>
      </c>
      <c r="M70" s="96">
        <f>'[1]10'!$AA$95</f>
        <v>364157.52399999998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'[1]10'!$C$96</f>
        <v>0</v>
      </c>
      <c r="F72" s="101">
        <f>'[1]10'!$D$96</f>
        <v>0</v>
      </c>
      <c r="G72" s="101">
        <f>'[1]10'!$E$96</f>
        <v>0</v>
      </c>
      <c r="H72" s="102">
        <f>'[1]10'!$F$96</f>
        <v>0</v>
      </c>
      <c r="I72" s="101">
        <f>'[1]10'!$G$96</f>
        <v>0</v>
      </c>
      <c r="J72" s="103">
        <f>'[1]10'!$H$96</f>
        <v>0</v>
      </c>
      <c r="K72" s="101">
        <f>'[1]10'!$P$96</f>
        <v>0</v>
      </c>
      <c r="L72" s="101">
        <f>'[1]10'!$Y$96</f>
        <v>0</v>
      </c>
      <c r="M72" s="101">
        <f>'[1]10'!$AA$96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4597</v>
      </c>
      <c r="F73" s="101">
        <f t="shared" si="12"/>
        <v>4975</v>
      </c>
      <c r="G73" s="101">
        <f t="shared" si="12"/>
        <v>10163</v>
      </c>
      <c r="H73" s="102">
        <f t="shared" si="12"/>
        <v>3853</v>
      </c>
      <c r="I73" s="101">
        <f t="shared" si="12"/>
        <v>7653</v>
      </c>
      <c r="J73" s="103">
        <f t="shared" si="12"/>
        <v>10367</v>
      </c>
      <c r="K73" s="101">
        <f t="shared" si="12"/>
        <v>7712.6</v>
      </c>
      <c r="L73" s="101">
        <f t="shared" si="12"/>
        <v>4208.3464000000004</v>
      </c>
      <c r="M73" s="101">
        <f t="shared" si="12"/>
        <v>4418.7637200000008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'[1]10'!$C$98</f>
        <v>0</v>
      </c>
      <c r="F74" s="88">
        <f>'[1]10'!$D$98</f>
        <v>0</v>
      </c>
      <c r="G74" s="88">
        <f>'[1]10'!$E$98</f>
        <v>0</v>
      </c>
      <c r="H74" s="89">
        <f>'[1]10'!$F$98</f>
        <v>0</v>
      </c>
      <c r="I74" s="88">
        <f>'[1]10'!$G$98</f>
        <v>0</v>
      </c>
      <c r="J74" s="90">
        <f>'[1]10'!$H$98</f>
        <v>0</v>
      </c>
      <c r="K74" s="88">
        <f>'[1]10'!$P$98</f>
        <v>0</v>
      </c>
      <c r="L74" s="88">
        <f>'[1]10'!$Y$98</f>
        <v>0</v>
      </c>
      <c r="M74" s="88">
        <f>'[1]10'!$AA$98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'[1]10'!$C$99</f>
        <v>4597</v>
      </c>
      <c r="F75" s="94">
        <f>'[1]10'!$D$99</f>
        <v>4975</v>
      </c>
      <c r="G75" s="94">
        <f>'[1]10'!$E$99</f>
        <v>10163</v>
      </c>
      <c r="H75" s="95">
        <f>'[1]10'!$F$99</f>
        <v>3853</v>
      </c>
      <c r="I75" s="94">
        <f>'[1]10'!$G$99</f>
        <v>7653</v>
      </c>
      <c r="J75" s="96">
        <f>'[1]10'!$H$99</f>
        <v>10367</v>
      </c>
      <c r="K75" s="94">
        <f>'[1]10'!$P$99</f>
        <v>7712.6</v>
      </c>
      <c r="L75" s="94">
        <f>'[1]10'!$Y$99</f>
        <v>4208.3464000000004</v>
      </c>
      <c r="M75" s="94">
        <f>'[1]10'!$AA$99</f>
        <v>4418.7637200000008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370935</v>
      </c>
      <c r="F77" s="74">
        <f t="shared" si="13"/>
        <v>64745</v>
      </c>
      <c r="G77" s="74">
        <f t="shared" si="13"/>
        <v>89675</v>
      </c>
      <c r="H77" s="75">
        <f t="shared" si="13"/>
        <v>211576.1</v>
      </c>
      <c r="I77" s="74">
        <f t="shared" si="13"/>
        <v>209555.1</v>
      </c>
      <c r="J77" s="76">
        <f t="shared" si="13"/>
        <v>204426</v>
      </c>
      <c r="K77" s="74">
        <f t="shared" si="13"/>
        <v>69349.851999999999</v>
      </c>
      <c r="L77" s="74">
        <f t="shared" si="13"/>
        <v>50956.966267999996</v>
      </c>
      <c r="M77" s="74">
        <f t="shared" si="13"/>
        <v>53504.81340092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6923</v>
      </c>
      <c r="F78" s="81">
        <f t="shared" si="14"/>
        <v>15861</v>
      </c>
      <c r="G78" s="81">
        <f t="shared" si="14"/>
        <v>37059</v>
      </c>
      <c r="H78" s="82">
        <f t="shared" si="14"/>
        <v>148017</v>
      </c>
      <c r="I78" s="81">
        <f t="shared" si="14"/>
        <v>150386</v>
      </c>
      <c r="J78" s="83">
        <f t="shared" si="14"/>
        <v>148298</v>
      </c>
      <c r="K78" s="81">
        <f t="shared" si="14"/>
        <v>27500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'[1]10'!$C$102</f>
        <v>6923</v>
      </c>
      <c r="F79" s="88">
        <f>'[1]10'!$D$102</f>
        <v>15861</v>
      </c>
      <c r="G79" s="88">
        <f>'[1]10'!$E$102</f>
        <v>37059</v>
      </c>
      <c r="H79" s="89">
        <f>'[1]10'!$F$102</f>
        <v>148017</v>
      </c>
      <c r="I79" s="88">
        <f>'[1]10'!$G$102</f>
        <v>150355</v>
      </c>
      <c r="J79" s="90">
        <f>'[1]10'!$H$102</f>
        <v>148298</v>
      </c>
      <c r="K79" s="88">
        <f>'[1]10'!$P$102</f>
        <v>25000</v>
      </c>
      <c r="L79" s="88">
        <f>'[1]10'!$Y$102</f>
        <v>0</v>
      </c>
      <c r="M79" s="88">
        <f>'[1]10'!$AA$102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'[1]10'!$C$103</f>
        <v>0</v>
      </c>
      <c r="F80" s="94">
        <f>'[1]10'!$D$103</f>
        <v>0</v>
      </c>
      <c r="G80" s="94">
        <f>'[1]10'!$E$103</f>
        <v>0</v>
      </c>
      <c r="H80" s="95">
        <f>'[1]10'!$F$103</f>
        <v>0</v>
      </c>
      <c r="I80" s="94">
        <f>'[1]10'!$G$103</f>
        <v>31</v>
      </c>
      <c r="J80" s="96">
        <f>'[1]10'!$H$103</f>
        <v>0</v>
      </c>
      <c r="K80" s="94">
        <f>'[1]10'!$P$103</f>
        <v>2500</v>
      </c>
      <c r="L80" s="94">
        <f>'[1]10'!$Y$103</f>
        <v>0</v>
      </c>
      <c r="M80" s="94">
        <f>'[1]10'!$AA$103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364012</v>
      </c>
      <c r="F81" s="101">
        <f t="shared" si="15"/>
        <v>48884</v>
      </c>
      <c r="G81" s="101">
        <f t="shared" si="15"/>
        <v>52616</v>
      </c>
      <c r="H81" s="102">
        <f t="shared" si="15"/>
        <v>63559.1</v>
      </c>
      <c r="I81" s="101">
        <f t="shared" si="15"/>
        <v>59169.1</v>
      </c>
      <c r="J81" s="103">
        <f t="shared" si="15"/>
        <v>56128</v>
      </c>
      <c r="K81" s="101">
        <f t="shared" si="15"/>
        <v>41849.851999999999</v>
      </c>
      <c r="L81" s="101">
        <f t="shared" si="15"/>
        <v>50956.966267999996</v>
      </c>
      <c r="M81" s="101">
        <f t="shared" si="15"/>
        <v>53504.81340092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'[1]10'!$C$105</f>
        <v>362981</v>
      </c>
      <c r="F82" s="88">
        <f>'[1]10'!$D$105</f>
        <v>23844</v>
      </c>
      <c r="G82" s="88">
        <f>'[1]10'!$E$105</f>
        <v>38340</v>
      </c>
      <c r="H82" s="89">
        <f>'[1]10'!$F$105</f>
        <v>43843</v>
      </c>
      <c r="I82" s="88">
        <f>'[1]10'!$G$105</f>
        <v>41505</v>
      </c>
      <c r="J82" s="90">
        <f>'[1]10'!$H$105</f>
        <v>33915</v>
      </c>
      <c r="K82" s="88">
        <f>'[1]10'!$P$105</f>
        <v>26047.483999999997</v>
      </c>
      <c r="L82" s="88">
        <f>'[1]10'!$Y$105</f>
        <v>45562.468135999996</v>
      </c>
      <c r="M82" s="88">
        <f>'[1]10'!$AA$105</f>
        <v>47840.590362319999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'[1]10'!$C$106</f>
        <v>1031</v>
      </c>
      <c r="F83" s="94">
        <f>'[1]10'!$D$106</f>
        <v>25040</v>
      </c>
      <c r="G83" s="94">
        <f>'[1]10'!$E$106</f>
        <v>14276</v>
      </c>
      <c r="H83" s="95">
        <f>'[1]10'!$F$106</f>
        <v>19716.099999999999</v>
      </c>
      <c r="I83" s="94">
        <f>'[1]10'!$G$106</f>
        <v>17664.099999999999</v>
      </c>
      <c r="J83" s="96">
        <f>'[1]10'!$H$106</f>
        <v>22213</v>
      </c>
      <c r="K83" s="94">
        <f>'[1]10'!$P$106</f>
        <v>15802.367999999999</v>
      </c>
      <c r="L83" s="94">
        <f>'[1]10'!$Y$106</f>
        <v>5394.4981319999988</v>
      </c>
      <c r="M83" s="94">
        <f>'[1]10'!$AA$106</f>
        <v>5664.2230386000001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'[1]10'!$C$107</f>
        <v>0</v>
      </c>
      <c r="F84" s="101">
        <f>'[1]10'!$D$107</f>
        <v>0</v>
      </c>
      <c r="G84" s="101">
        <f>'[1]10'!$E$107</f>
        <v>0</v>
      </c>
      <c r="H84" s="102">
        <f>'[1]10'!$F$107</f>
        <v>0</v>
      </c>
      <c r="I84" s="101">
        <f>'[1]10'!$G$107</f>
        <v>0</v>
      </c>
      <c r="J84" s="103">
        <f>'[1]10'!$H$107</f>
        <v>0</v>
      </c>
      <c r="K84" s="101">
        <f>'[1]10'!$P$107</f>
        <v>0</v>
      </c>
      <c r="L84" s="101">
        <f>'[1]10'!$Y$107</f>
        <v>0</v>
      </c>
      <c r="M84" s="101">
        <f>'[1]10'!$AA$107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'[1]10'!$C$108</f>
        <v>0</v>
      </c>
      <c r="F85" s="101">
        <f>'[1]10'!$D$108</f>
        <v>0</v>
      </c>
      <c r="G85" s="101">
        <f>'[1]10'!$E$108</f>
        <v>0</v>
      </c>
      <c r="H85" s="102">
        <f>'[1]10'!$F$108</f>
        <v>0</v>
      </c>
      <c r="I85" s="101">
        <f>'[1]10'!$G$108</f>
        <v>0</v>
      </c>
      <c r="J85" s="103">
        <f>'[1]10'!$H$108</f>
        <v>0</v>
      </c>
      <c r="K85" s="101">
        <f>'[1]10'!$P$108</f>
        <v>0</v>
      </c>
      <c r="L85" s="101">
        <f>'[1]10'!$Y$108</f>
        <v>0</v>
      </c>
      <c r="M85" s="101">
        <f>'[1]10'!$AA$108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'[1]10'!$C$109</f>
        <v>0</v>
      </c>
      <c r="F86" s="101">
        <f>'[1]10'!$D$109</f>
        <v>0</v>
      </c>
      <c r="G86" s="101">
        <f>'[1]10'!$E$109</f>
        <v>0</v>
      </c>
      <c r="H86" s="102">
        <f>'[1]10'!$F$109</f>
        <v>0</v>
      </c>
      <c r="I86" s="101">
        <f>'[1]10'!$G$109</f>
        <v>0</v>
      </c>
      <c r="J86" s="103">
        <f>'[1]10'!$H$109</f>
        <v>0</v>
      </c>
      <c r="K86" s="101">
        <f>'[1]10'!$P$109</f>
        <v>0</v>
      </c>
      <c r="L86" s="101">
        <f>'[1]10'!$Y$109</f>
        <v>0</v>
      </c>
      <c r="M86" s="101">
        <f>'[1]10'!$AA$109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'[1]10'!$C$110</f>
        <v>0</v>
      </c>
      <c r="F87" s="101">
        <f>'[1]10'!$D$110</f>
        <v>0</v>
      </c>
      <c r="G87" s="101">
        <f>'[1]10'!$E$110</f>
        <v>0</v>
      </c>
      <c r="H87" s="102">
        <f>'[1]10'!$F$110</f>
        <v>0</v>
      </c>
      <c r="I87" s="101">
        <f>'[1]10'!$G$110</f>
        <v>0</v>
      </c>
      <c r="J87" s="103">
        <f>'[1]10'!$H$110</f>
        <v>0</v>
      </c>
      <c r="K87" s="101">
        <f>'[1]10'!$P$110</f>
        <v>0</v>
      </c>
      <c r="L87" s="101">
        <f>'[1]10'!$Y$110</f>
        <v>0</v>
      </c>
      <c r="M87" s="101">
        <f>'[1]10'!$AA$110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'[1]10'!$C$111</f>
        <v>0</v>
      </c>
      <c r="F88" s="101">
        <f>'[1]10'!$D$111</f>
        <v>0</v>
      </c>
      <c r="G88" s="101">
        <f>'[1]10'!$E$111</f>
        <v>0</v>
      </c>
      <c r="H88" s="102">
        <f>'[1]10'!$F$111</f>
        <v>0</v>
      </c>
      <c r="I88" s="101">
        <f>'[1]10'!$G$111</f>
        <v>0</v>
      </c>
      <c r="J88" s="103">
        <f>'[1]10'!$H$111</f>
        <v>0</v>
      </c>
      <c r="K88" s="101">
        <f>'[1]10'!$P$111</f>
        <v>0</v>
      </c>
      <c r="L88" s="101">
        <f>'[1]10'!$Y$111</f>
        <v>0</v>
      </c>
      <c r="M88" s="101">
        <f>'[1]10'!$AA$111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'[1]10'!$C$112</f>
        <v>1138</v>
      </c>
      <c r="F90" s="74">
        <f>'[1]10'!$D$112</f>
        <v>1</v>
      </c>
      <c r="G90" s="74">
        <f>'[1]10'!$E$112</f>
        <v>312</v>
      </c>
      <c r="H90" s="75">
        <f>'[1]10'!$F$112</f>
        <v>0</v>
      </c>
      <c r="I90" s="74">
        <f>'[1]10'!$G$112</f>
        <v>0</v>
      </c>
      <c r="J90" s="76">
        <f>'[1]10'!$H$112</f>
        <v>260</v>
      </c>
      <c r="K90" s="74">
        <f>'[1]10'!$P$112</f>
        <v>0</v>
      </c>
      <c r="L90" s="74">
        <f>'[1]10'!$Y$112</f>
        <v>0</v>
      </c>
      <c r="M90" s="74">
        <f>'[1]10'!$AA$112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1582911</v>
      </c>
      <c r="F92" s="28">
        <f t="shared" ref="F92:M92" si="16">F4+F51+F77+F90</f>
        <v>1452471</v>
      </c>
      <c r="G92" s="28">
        <f t="shared" si="16"/>
        <v>1517152</v>
      </c>
      <c r="H92" s="29">
        <f t="shared" si="16"/>
        <v>1708027.22</v>
      </c>
      <c r="I92" s="28">
        <f t="shared" si="16"/>
        <v>1743598.2200000002</v>
      </c>
      <c r="J92" s="30">
        <f t="shared" si="16"/>
        <v>1752719.25</v>
      </c>
      <c r="K92" s="28">
        <f t="shared" si="16"/>
        <v>1650284.9593800001</v>
      </c>
      <c r="L92" s="28">
        <f t="shared" si="16"/>
        <v>1739372.85336252</v>
      </c>
      <c r="M92" s="28">
        <f t="shared" si="16"/>
        <v>1835470.4948501661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'[1]10'!$B$9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251334</v>
      </c>
      <c r="F4" s="74">
        <f t="shared" ref="F4:M4" si="0">F5+F8+F47</f>
        <v>255010</v>
      </c>
      <c r="G4" s="74">
        <f t="shared" si="0"/>
        <v>254961</v>
      </c>
      <c r="H4" s="75">
        <f t="shared" si="0"/>
        <v>273133.18</v>
      </c>
      <c r="I4" s="74">
        <f t="shared" si="0"/>
        <v>272923.18</v>
      </c>
      <c r="J4" s="76">
        <f t="shared" si="0"/>
        <v>268876.21999999997</v>
      </c>
      <c r="K4" s="74">
        <f t="shared" si="0"/>
        <v>272367.95908</v>
      </c>
      <c r="L4" s="74">
        <f t="shared" si="0"/>
        <v>291264.05487032002</v>
      </c>
      <c r="M4" s="74">
        <f t="shared" si="0"/>
        <v>305827.25761383603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168910</v>
      </c>
      <c r="F5" s="81">
        <f t="shared" ref="F5:M5" si="1">SUM(F6:F7)</f>
        <v>183212</v>
      </c>
      <c r="G5" s="81">
        <f t="shared" si="1"/>
        <v>185576</v>
      </c>
      <c r="H5" s="82">
        <f t="shared" si="1"/>
        <v>203809.12</v>
      </c>
      <c r="I5" s="81">
        <f t="shared" si="1"/>
        <v>196889.12</v>
      </c>
      <c r="J5" s="83">
        <f t="shared" si="1"/>
        <v>201235.22</v>
      </c>
      <c r="K5" s="81">
        <f t="shared" si="1"/>
        <v>214457.99952000001</v>
      </c>
      <c r="L5" s="81">
        <f t="shared" si="1"/>
        <v>229472.49349408</v>
      </c>
      <c r="M5" s="81">
        <f t="shared" si="1"/>
        <v>240946.11816878404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'[1]10'!C$226</f>
        <v>144612</v>
      </c>
      <c r="F6" s="88">
        <f>'[1]10'!D$226</f>
        <v>156561</v>
      </c>
      <c r="G6" s="88">
        <f>'[1]10'!E$226</f>
        <v>155191</v>
      </c>
      <c r="H6" s="89">
        <f>'[1]10'!F$226</f>
        <v>181485.9</v>
      </c>
      <c r="I6" s="88">
        <f>'[1]10'!G$226</f>
        <v>174165.9</v>
      </c>
      <c r="J6" s="90">
        <f>'[1]10'!H$226</f>
        <v>178912</v>
      </c>
      <c r="K6" s="88">
        <f>'[1]10'!P$226</f>
        <v>189276.7114</v>
      </c>
      <c r="L6" s="88">
        <f>'[1]10'!Y$226</f>
        <v>204063.4118156</v>
      </c>
      <c r="M6" s="88">
        <f>'[1]10'!AA$226</f>
        <v>214266.58240638004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'[1]10'!C$227</f>
        <v>24298</v>
      </c>
      <c r="F7" s="94">
        <f>'[1]10'!D$227</f>
        <v>26651</v>
      </c>
      <c r="G7" s="94">
        <f>'[1]10'!E$227</f>
        <v>30385</v>
      </c>
      <c r="H7" s="95">
        <f>'[1]10'!F$227</f>
        <v>22323.219999999998</v>
      </c>
      <c r="I7" s="94">
        <f>'[1]10'!G$227</f>
        <v>22723.219999999998</v>
      </c>
      <c r="J7" s="96">
        <f>'[1]10'!H$227</f>
        <v>22323.219999999998</v>
      </c>
      <c r="K7" s="94">
        <f>'[1]10'!P$227</f>
        <v>25181.288120000001</v>
      </c>
      <c r="L7" s="94">
        <f>'[1]10'!Y$227</f>
        <v>25409.081678480001</v>
      </c>
      <c r="M7" s="94">
        <f>'[1]10'!AA$227</f>
        <v>26679.535762404001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82323.999999999985</v>
      </c>
      <c r="F8" s="81">
        <f t="shared" ref="F8:M8" si="3">SUM(F9:F46)</f>
        <v>71681</v>
      </c>
      <c r="G8" s="81">
        <f t="shared" si="3"/>
        <v>69314</v>
      </c>
      <c r="H8" s="82">
        <f t="shared" si="3"/>
        <v>69324.06</v>
      </c>
      <c r="I8" s="81">
        <f t="shared" si="3"/>
        <v>76034.06</v>
      </c>
      <c r="J8" s="83">
        <f t="shared" si="3"/>
        <v>67641</v>
      </c>
      <c r="K8" s="81">
        <f t="shared" si="3"/>
        <v>57909.959560000003</v>
      </c>
      <c r="L8" s="81">
        <f t="shared" si="3"/>
        <v>61791.561376240003</v>
      </c>
      <c r="M8" s="81">
        <f t="shared" si="3"/>
        <v>64881.139445052002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'[1]10'!C$229</f>
        <v>256</v>
      </c>
      <c r="F9" s="88">
        <f>'[1]10'!D$229</f>
        <v>212</v>
      </c>
      <c r="G9" s="88">
        <f>'[1]10'!E$229</f>
        <v>219</v>
      </c>
      <c r="H9" s="89">
        <f>'[1]10'!F$229</f>
        <v>644.79999999999995</v>
      </c>
      <c r="I9" s="88">
        <f>'[1]10'!G$229</f>
        <v>198.8</v>
      </c>
      <c r="J9" s="90">
        <f>'[1]10'!H$229</f>
        <v>630</v>
      </c>
      <c r="K9" s="88">
        <f>'[1]10'!P$229</f>
        <v>471.20280000000002</v>
      </c>
      <c r="L9" s="88">
        <f>'[1]10'!Y$229</f>
        <v>567.02775120000001</v>
      </c>
      <c r="M9" s="88">
        <f>'[1]10'!AA$229</f>
        <v>595.37913876000005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'[1]10'!C$230</f>
        <v>2403</v>
      </c>
      <c r="F10" s="101">
        <f>'[1]10'!D$230</f>
        <v>765</v>
      </c>
      <c r="G10" s="101">
        <f>'[1]10'!E$230</f>
        <v>961</v>
      </c>
      <c r="H10" s="102">
        <f>'[1]10'!F$230</f>
        <v>2486.44</v>
      </c>
      <c r="I10" s="101">
        <f>'[1]10'!G$230</f>
        <v>2404.44</v>
      </c>
      <c r="J10" s="103">
        <f>'[1]10'!H$230</f>
        <v>1173</v>
      </c>
      <c r="K10" s="101">
        <f>'[1]10'!P$230</f>
        <v>938.96623999999997</v>
      </c>
      <c r="L10" s="101">
        <f>'[1]10'!Y$230</f>
        <v>1712.85441696</v>
      </c>
      <c r="M10" s="101">
        <f>'[1]10'!AA$230</f>
        <v>1798.4971378080004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'[1]10'!C$231</f>
        <v>222</v>
      </c>
      <c r="F11" s="101">
        <f>'[1]10'!D$231</f>
        <v>366</v>
      </c>
      <c r="G11" s="101">
        <f>'[1]10'!E$231</f>
        <v>3091</v>
      </c>
      <c r="H11" s="102">
        <f>'[1]10'!F$231</f>
        <v>777.22</v>
      </c>
      <c r="I11" s="101">
        <f>'[1]10'!G$231</f>
        <v>1170.22</v>
      </c>
      <c r="J11" s="103">
        <f>'[1]10'!H$231</f>
        <v>398</v>
      </c>
      <c r="K11" s="101">
        <f>'[1]10'!P$231</f>
        <v>242.18811999999991</v>
      </c>
      <c r="L11" s="101">
        <f>'[1]10'!Y$231</f>
        <v>439.21427848000008</v>
      </c>
      <c r="M11" s="101">
        <f>'[1]10'!AA$231</f>
        <v>461.17499240400002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'[1]10'!C$232</f>
        <v>5781</v>
      </c>
      <c r="F12" s="101">
        <f>'[1]10'!D$232</f>
        <v>6133</v>
      </c>
      <c r="G12" s="101">
        <f>'[1]10'!E$232</f>
        <v>6239</v>
      </c>
      <c r="H12" s="102">
        <f>'[1]10'!F$232</f>
        <v>6916.36</v>
      </c>
      <c r="I12" s="101">
        <f>'[1]10'!G$232</f>
        <v>5157.3599999999997</v>
      </c>
      <c r="J12" s="103">
        <f>'[1]10'!H$232</f>
        <v>7657</v>
      </c>
      <c r="K12" s="101">
        <f>'[1]10'!P$232</f>
        <v>6499.5125599999992</v>
      </c>
      <c r="L12" s="101">
        <f>'[1]10'!Y$232</f>
        <v>5860.6602382399997</v>
      </c>
      <c r="M12" s="101">
        <f>'[1]10'!AA$232</f>
        <v>6153.6932501519996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'[1]10'!C$233</f>
        <v>2891</v>
      </c>
      <c r="F13" s="101">
        <f>'[1]10'!D$233</f>
        <v>2883</v>
      </c>
      <c r="G13" s="101">
        <f>'[1]10'!E$233</f>
        <v>3967</v>
      </c>
      <c r="H13" s="102">
        <f>'[1]10'!F$233</f>
        <v>3828.46</v>
      </c>
      <c r="I13" s="101">
        <f>'[1]10'!G$233</f>
        <v>4180.46</v>
      </c>
      <c r="J13" s="103">
        <f>'[1]10'!H$233</f>
        <v>3316</v>
      </c>
      <c r="K13" s="101">
        <f>'[1]10'!P$233</f>
        <v>2939.1191600000002</v>
      </c>
      <c r="L13" s="101">
        <f>'[1]10'!Y$233</f>
        <v>3247.1295946400005</v>
      </c>
      <c r="M13" s="101">
        <f>'[1]10'!AA$233</f>
        <v>3409.4860743720005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'[1]10'!C$234</f>
        <v>1327</v>
      </c>
      <c r="F14" s="101">
        <f>'[1]10'!D$234</f>
        <v>1409</v>
      </c>
      <c r="G14" s="101">
        <f>'[1]10'!E$234</f>
        <v>1581</v>
      </c>
      <c r="H14" s="102">
        <f>'[1]10'!F$234</f>
        <v>1771.48</v>
      </c>
      <c r="I14" s="101">
        <f>'[1]10'!G$234</f>
        <v>2428.4800000000005</v>
      </c>
      <c r="J14" s="103">
        <f>'[1]10'!H$234</f>
        <v>1986</v>
      </c>
      <c r="K14" s="101">
        <f>'[1]10'!P$234</f>
        <v>1107.13608</v>
      </c>
      <c r="L14" s="101">
        <f>'[1]10'!Y$234</f>
        <v>1203.8114283200002</v>
      </c>
      <c r="M14" s="101">
        <f>'[1]10'!AA$234</f>
        <v>1264.0019997360002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'[1]10'!C$235</f>
        <v>19810</v>
      </c>
      <c r="F15" s="101">
        <f>'[1]10'!D$235</f>
        <v>15853</v>
      </c>
      <c r="G15" s="101">
        <f>'[1]10'!E$235</f>
        <v>14281</v>
      </c>
      <c r="H15" s="102">
        <f>'[1]10'!F$235</f>
        <v>10474.740000000002</v>
      </c>
      <c r="I15" s="101">
        <f>'[1]10'!G$235</f>
        <v>9997.7400000000016</v>
      </c>
      <c r="J15" s="103">
        <f>'[1]10'!H$235</f>
        <v>8692</v>
      </c>
      <c r="K15" s="101">
        <f>'[1]10'!P$235</f>
        <v>7655.01404</v>
      </c>
      <c r="L15" s="101">
        <f>'[1]10'!Y$235</f>
        <v>9567.2547981600019</v>
      </c>
      <c r="M15" s="101">
        <f>'[1]10'!AA$235</f>
        <v>10045.617538068002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'[1]10'!C$236</f>
        <v>8930</v>
      </c>
      <c r="F16" s="101">
        <f>'[1]10'!D$236</f>
        <v>9316</v>
      </c>
      <c r="G16" s="101">
        <f>'[1]10'!E$236</f>
        <v>7229</v>
      </c>
      <c r="H16" s="102">
        <f>'[1]10'!F$236</f>
        <v>14509.92</v>
      </c>
      <c r="I16" s="101">
        <f>'[1]10'!G$236</f>
        <v>14293.92</v>
      </c>
      <c r="J16" s="103">
        <f>'[1]10'!H$236</f>
        <v>10611</v>
      </c>
      <c r="K16" s="101">
        <f>'[1]10'!P$236</f>
        <v>11338.580319999999</v>
      </c>
      <c r="L16" s="101">
        <f>'[1]10'!Y$236</f>
        <v>10896.863657279999</v>
      </c>
      <c r="M16" s="101">
        <f>'[1]10'!AA$236</f>
        <v>11441.706840143999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'[1]10'!C$237</f>
        <v>1303</v>
      </c>
      <c r="F17" s="101">
        <f>'[1]10'!D$237</f>
        <v>2338</v>
      </c>
      <c r="G17" s="101">
        <f>'[1]10'!E$237</f>
        <v>4402</v>
      </c>
      <c r="H17" s="102">
        <f>'[1]10'!F$237</f>
        <v>3497</v>
      </c>
      <c r="I17" s="101">
        <f>'[1]10'!G$237</f>
        <v>3196</v>
      </c>
      <c r="J17" s="103">
        <f>'[1]10'!H$237</f>
        <v>2014</v>
      </c>
      <c r="K17" s="101">
        <f>'[1]10'!P$237</f>
        <v>0.45199999999999818</v>
      </c>
      <c r="L17" s="101">
        <f>'[1]10'!Y$237</f>
        <v>763.60240799999997</v>
      </c>
      <c r="M17" s="101">
        <f>'[1]10'!AA$237</f>
        <v>801.78252840000005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'[1]10'!C$238</f>
        <v>1271</v>
      </c>
      <c r="F18" s="101">
        <f>'[1]10'!D$238</f>
        <v>11</v>
      </c>
      <c r="G18" s="101">
        <f>'[1]10'!E$238</f>
        <v>13</v>
      </c>
      <c r="H18" s="102">
        <f>'[1]10'!F$238</f>
        <v>-3.999999999996362E-2</v>
      </c>
      <c r="I18" s="101">
        <f>'[1]10'!G$238</f>
        <v>-3.999999999996362E-2</v>
      </c>
      <c r="J18" s="103">
        <f>'[1]10'!H$238</f>
        <v>0</v>
      </c>
      <c r="K18" s="101">
        <f>'[1]10'!P$238</f>
        <v>0.33416000000011081</v>
      </c>
      <c r="L18" s="101">
        <f>'[1]10'!Y$238</f>
        <v>265.96020464000014</v>
      </c>
      <c r="M18" s="101">
        <f>'[1]10'!AA$238</f>
        <v>279.25821487200017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'[1]10'!C$239</f>
        <v>0</v>
      </c>
      <c r="F19" s="101">
        <f>'[1]10'!D$239</f>
        <v>0</v>
      </c>
      <c r="G19" s="101">
        <f>'[1]10'!E$239</f>
        <v>0</v>
      </c>
      <c r="H19" s="102">
        <f>'[1]10'!F$239</f>
        <v>0</v>
      </c>
      <c r="I19" s="101">
        <f>'[1]10'!G$239</f>
        <v>0</v>
      </c>
      <c r="J19" s="103">
        <f>'[1]10'!H$239</f>
        <v>0</v>
      </c>
      <c r="K19" s="101">
        <f>'[1]10'!P$239</f>
        <v>0</v>
      </c>
      <c r="L19" s="101">
        <f>'[1]10'!Y$239</f>
        <v>0</v>
      </c>
      <c r="M19" s="101">
        <f>'[1]10'!AA$239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'[1]10'!C$240</f>
        <v>0</v>
      </c>
      <c r="F20" s="101">
        <f>'[1]10'!D$240</f>
        <v>0</v>
      </c>
      <c r="G20" s="101">
        <f>'[1]10'!E$240</f>
        <v>0</v>
      </c>
      <c r="H20" s="102">
        <f>'[1]10'!F$240</f>
        <v>0</v>
      </c>
      <c r="I20" s="101">
        <f>'[1]10'!G$240</f>
        <v>0</v>
      </c>
      <c r="J20" s="103">
        <f>'[1]10'!H$240</f>
        <v>0</v>
      </c>
      <c r="K20" s="101">
        <f>'[1]10'!P$240</f>
        <v>0</v>
      </c>
      <c r="L20" s="101">
        <f>'[1]10'!Y$240</f>
        <v>0</v>
      </c>
      <c r="M20" s="101">
        <f>'[1]10'!AA$240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'[1]10'!C$241</f>
        <v>0</v>
      </c>
      <c r="F21" s="101">
        <f>'[1]10'!D$241</f>
        <v>3567</v>
      </c>
      <c r="G21" s="101">
        <f>'[1]10'!E$241</f>
        <v>7407</v>
      </c>
      <c r="H21" s="102">
        <f>'[1]10'!F$241</f>
        <v>126</v>
      </c>
      <c r="I21" s="101">
        <f>'[1]10'!G$241</f>
        <v>1381</v>
      </c>
      <c r="J21" s="103">
        <f>'[1]10'!H$241</f>
        <v>5085</v>
      </c>
      <c r="K21" s="101">
        <f>'[1]10'!P$241</f>
        <v>4999.8959999999997</v>
      </c>
      <c r="L21" s="101">
        <f>'[1]10'!Y$241</f>
        <v>139.018384</v>
      </c>
      <c r="M21" s="101">
        <f>'[1]10'!AA$241</f>
        <v>145.96930320000001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'[1]10'!C$242</f>
        <v>371</v>
      </c>
      <c r="F22" s="101">
        <f>'[1]10'!D$242</f>
        <v>179</v>
      </c>
      <c r="G22" s="101">
        <f>'[1]10'!E$242</f>
        <v>841</v>
      </c>
      <c r="H22" s="102">
        <f>'[1]10'!F$242</f>
        <v>43.36</v>
      </c>
      <c r="I22" s="101">
        <f>'[1]10'!G$242</f>
        <v>898.36</v>
      </c>
      <c r="J22" s="103">
        <f>'[1]10'!H$242</f>
        <v>343</v>
      </c>
      <c r="K22" s="101">
        <f>'[1]10'!P$242</f>
        <v>15.542560000000002</v>
      </c>
      <c r="L22" s="101">
        <f>'[1]10'!Y$242</f>
        <v>23.759858240000003</v>
      </c>
      <c r="M22" s="101">
        <f>'[1]10'!AA$242</f>
        <v>24.947851152000005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'[1]10'!C$243</f>
        <v>0</v>
      </c>
      <c r="F23" s="101">
        <f>'[1]10'!D$243</f>
        <v>0</v>
      </c>
      <c r="G23" s="101">
        <f>'[1]10'!E$243</f>
        <v>0</v>
      </c>
      <c r="H23" s="102">
        <f>'[1]10'!F$243</f>
        <v>355</v>
      </c>
      <c r="I23" s="101">
        <f>'[1]10'!G$243</f>
        <v>2764</v>
      </c>
      <c r="J23" s="103">
        <f>'[1]10'!H$243</f>
        <v>2749</v>
      </c>
      <c r="K23" s="101">
        <f>'[1]10'!P$243</f>
        <v>1300</v>
      </c>
      <c r="L23" s="101">
        <f>'[1]10'!Y$243</f>
        <v>0</v>
      </c>
      <c r="M23" s="101">
        <f>'[1]10'!AA$243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'[1]10'!C$244</f>
        <v>124</v>
      </c>
      <c r="F24" s="101">
        <f>'[1]10'!D$244</f>
        <v>83</v>
      </c>
      <c r="G24" s="101">
        <f>'[1]10'!E$244</f>
        <v>63</v>
      </c>
      <c r="H24" s="102">
        <f>'[1]10'!F$244</f>
        <v>42.980000000000004</v>
      </c>
      <c r="I24" s="101">
        <f>'[1]10'!G$244</f>
        <v>80.98</v>
      </c>
      <c r="J24" s="103">
        <f>'[1]10'!H$244</f>
        <v>65</v>
      </c>
      <c r="K24" s="101">
        <f>'[1]10'!P$244</f>
        <v>111.19507999999999</v>
      </c>
      <c r="L24" s="101">
        <f>'[1]10'!Y$244</f>
        <v>116.25161431999999</v>
      </c>
      <c r="M24" s="101">
        <f>'[1]10'!AA$244</f>
        <v>122.064195036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'[1]10'!C$245</f>
        <v>0</v>
      </c>
      <c r="F25" s="101">
        <f>'[1]10'!D$245</f>
        <v>1757</v>
      </c>
      <c r="G25" s="101">
        <f>'[1]10'!E$245</f>
        <v>560</v>
      </c>
      <c r="H25" s="102">
        <f>'[1]10'!F$245</f>
        <v>500</v>
      </c>
      <c r="I25" s="101">
        <f>'[1]10'!G$245</f>
        <v>876</v>
      </c>
      <c r="J25" s="103">
        <f>'[1]10'!H$245</f>
        <v>420</v>
      </c>
      <c r="K25" s="101">
        <f>'[1]10'!P$245</f>
        <v>1150</v>
      </c>
      <c r="L25" s="101">
        <f>'[1]10'!Y$245</f>
        <v>2579</v>
      </c>
      <c r="M25" s="101">
        <f>'[1]10'!AA$245</f>
        <v>2707.9500000000003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'[1]10'!C$246</f>
        <v>0</v>
      </c>
      <c r="F26" s="101">
        <f>'[1]10'!D$246</f>
        <v>0</v>
      </c>
      <c r="G26" s="101">
        <f>'[1]10'!E$246</f>
        <v>0</v>
      </c>
      <c r="H26" s="102">
        <f>'[1]10'!F$246</f>
        <v>0</v>
      </c>
      <c r="I26" s="101">
        <f>'[1]10'!G$246</f>
        <v>0</v>
      </c>
      <c r="J26" s="103">
        <f>'[1]10'!H$246</f>
        <v>0</v>
      </c>
      <c r="K26" s="101">
        <f>'[1]10'!P$246</f>
        <v>0</v>
      </c>
      <c r="L26" s="101">
        <f>'[1]10'!Y$246</f>
        <v>0</v>
      </c>
      <c r="M26" s="101">
        <f>'[1]10'!AA$246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'[1]10'!C$247</f>
        <v>0</v>
      </c>
      <c r="F27" s="101">
        <f>'[1]10'!D$247</f>
        <v>0</v>
      </c>
      <c r="G27" s="101">
        <f>'[1]10'!E$247</f>
        <v>0</v>
      </c>
      <c r="H27" s="102">
        <f>'[1]10'!F$247</f>
        <v>0</v>
      </c>
      <c r="I27" s="101">
        <f>'[1]10'!G$247</f>
        <v>0</v>
      </c>
      <c r="J27" s="103">
        <f>'[1]10'!H$247</f>
        <v>0</v>
      </c>
      <c r="K27" s="101">
        <f>'[1]10'!P$247</f>
        <v>0</v>
      </c>
      <c r="L27" s="101">
        <f>'[1]10'!Y$247</f>
        <v>0</v>
      </c>
      <c r="M27" s="101">
        <f>'[1]10'!AA$247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'[1]10'!C$248</f>
        <v>0</v>
      </c>
      <c r="F28" s="101">
        <f>'[1]10'!D$248</f>
        <v>0</v>
      </c>
      <c r="G28" s="101">
        <f>'[1]10'!E$248</f>
        <v>0</v>
      </c>
      <c r="H28" s="102">
        <f>'[1]10'!F$248</f>
        <v>0</v>
      </c>
      <c r="I28" s="101">
        <f>'[1]10'!G$248</f>
        <v>0</v>
      </c>
      <c r="J28" s="103">
        <f>'[1]10'!H$248</f>
        <v>0</v>
      </c>
      <c r="K28" s="101">
        <f>'[1]10'!P$248</f>
        <v>0</v>
      </c>
      <c r="L28" s="101">
        <f>'[1]10'!Y$248</f>
        <v>0</v>
      </c>
      <c r="M28" s="101">
        <f>'[1]10'!AA$248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'[1]10'!C$249</f>
        <v>0</v>
      </c>
      <c r="F29" s="101">
        <f>'[1]10'!D$249</f>
        <v>0</v>
      </c>
      <c r="G29" s="101">
        <f>'[1]10'!E$249</f>
        <v>0</v>
      </c>
      <c r="H29" s="102">
        <f>'[1]10'!F$249</f>
        <v>0</v>
      </c>
      <c r="I29" s="101">
        <f>'[1]10'!G$249</f>
        <v>0</v>
      </c>
      <c r="J29" s="103">
        <f>'[1]10'!H$249</f>
        <v>0</v>
      </c>
      <c r="K29" s="101">
        <f>'[1]10'!P$249</f>
        <v>0</v>
      </c>
      <c r="L29" s="101">
        <f>'[1]10'!Y$249</f>
        <v>0</v>
      </c>
      <c r="M29" s="101">
        <f>'[1]10'!AA$249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'[1]10'!C$250</f>
        <v>0</v>
      </c>
      <c r="F30" s="101">
        <f>'[1]10'!D$250</f>
        <v>0</v>
      </c>
      <c r="G30" s="101">
        <f>'[1]10'!E$250</f>
        <v>0</v>
      </c>
      <c r="H30" s="102">
        <f>'[1]10'!F$250</f>
        <v>0</v>
      </c>
      <c r="I30" s="101">
        <f>'[1]10'!G$250</f>
        <v>0</v>
      </c>
      <c r="J30" s="103">
        <f>'[1]10'!H$250</f>
        <v>0</v>
      </c>
      <c r="K30" s="101">
        <f>'[1]10'!P$250</f>
        <v>0</v>
      </c>
      <c r="L30" s="101">
        <f>'[1]10'!Y$250</f>
        <v>-9.1999999999870852E-2</v>
      </c>
      <c r="M30" s="101">
        <f>'[1]10'!AA$250</f>
        <v>-9.6599999999864392E-2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'[1]10'!C$251</f>
        <v>0</v>
      </c>
      <c r="F31" s="101">
        <f>'[1]10'!D$251</f>
        <v>0</v>
      </c>
      <c r="G31" s="101">
        <f>'[1]10'!E$251</f>
        <v>0</v>
      </c>
      <c r="H31" s="102">
        <f>'[1]10'!F$251</f>
        <v>0</v>
      </c>
      <c r="I31" s="101">
        <f>'[1]10'!G$251</f>
        <v>0</v>
      </c>
      <c r="J31" s="103">
        <f>'[1]10'!H$251</f>
        <v>0</v>
      </c>
      <c r="K31" s="101">
        <f>'[1]10'!P$251</f>
        <v>0</v>
      </c>
      <c r="L31" s="101">
        <f>'[1]10'!Y$251</f>
        <v>0</v>
      </c>
      <c r="M31" s="101">
        <f>'[1]10'!AA$251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'[1]10'!C$252</f>
        <v>287</v>
      </c>
      <c r="F32" s="101">
        <f>'[1]10'!D$252</f>
        <v>68</v>
      </c>
      <c r="G32" s="101">
        <f>'[1]10'!E$252</f>
        <v>252</v>
      </c>
      <c r="H32" s="102">
        <f>'[1]10'!F$252</f>
        <v>35</v>
      </c>
      <c r="I32" s="101">
        <f>'[1]10'!G$252</f>
        <v>35</v>
      </c>
      <c r="J32" s="103">
        <f>'[1]10'!H$252</f>
        <v>15</v>
      </c>
      <c r="K32" s="101">
        <f>'[1]10'!P$252</f>
        <v>0</v>
      </c>
      <c r="L32" s="101">
        <f>'[1]10'!Y$252</f>
        <v>0</v>
      </c>
      <c r="M32" s="101">
        <f>'[1]10'!AA$252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'[1]10'!C$253</f>
        <v>0</v>
      </c>
      <c r="F33" s="101">
        <f>'[1]10'!D$253</f>
        <v>0</v>
      </c>
      <c r="G33" s="101">
        <f>'[1]10'!E$253</f>
        <v>0</v>
      </c>
      <c r="H33" s="102">
        <f>'[1]10'!F$253</f>
        <v>0</v>
      </c>
      <c r="I33" s="101">
        <f>'[1]10'!G$253</f>
        <v>0</v>
      </c>
      <c r="J33" s="103">
        <f>'[1]10'!H$253</f>
        <v>0</v>
      </c>
      <c r="K33" s="101">
        <f>'[1]10'!P$253</f>
        <v>0</v>
      </c>
      <c r="L33" s="101">
        <f>'[1]10'!Y$253</f>
        <v>0</v>
      </c>
      <c r="M33" s="101">
        <f>'[1]10'!AA$253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'[1]10'!C$254</f>
        <v>0</v>
      </c>
      <c r="F34" s="101">
        <f>'[1]10'!D$254</f>
        <v>0</v>
      </c>
      <c r="G34" s="101">
        <f>'[1]10'!E$254</f>
        <v>0</v>
      </c>
      <c r="H34" s="102">
        <f>'[1]10'!F$254</f>
        <v>0</v>
      </c>
      <c r="I34" s="101">
        <f>'[1]10'!G$254</f>
        <v>0</v>
      </c>
      <c r="J34" s="103">
        <f>'[1]10'!H$254</f>
        <v>0</v>
      </c>
      <c r="K34" s="101">
        <f>'[1]10'!P$254</f>
        <v>0</v>
      </c>
      <c r="L34" s="101">
        <f>'[1]10'!Y$254</f>
        <v>0</v>
      </c>
      <c r="M34" s="101">
        <f>'[1]10'!AA$254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'[1]10'!C$255</f>
        <v>0</v>
      </c>
      <c r="F35" s="101">
        <f>'[1]10'!D$255</f>
        <v>0</v>
      </c>
      <c r="G35" s="101">
        <f>'[1]10'!E$255</f>
        <v>0</v>
      </c>
      <c r="H35" s="102">
        <f>'[1]10'!F$255</f>
        <v>0</v>
      </c>
      <c r="I35" s="101">
        <f>'[1]10'!G$255</f>
        <v>0</v>
      </c>
      <c r="J35" s="103">
        <f>'[1]10'!H$255</f>
        <v>0</v>
      </c>
      <c r="K35" s="101">
        <f>'[1]10'!P$255</f>
        <v>0</v>
      </c>
      <c r="L35" s="101">
        <f>'[1]10'!Y$255</f>
        <v>0</v>
      </c>
      <c r="M35" s="101">
        <f>'[1]10'!AA$255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'[1]10'!C$256</f>
        <v>0</v>
      </c>
      <c r="F36" s="101">
        <f>'[1]10'!D$256</f>
        <v>0</v>
      </c>
      <c r="G36" s="101">
        <f>'[1]10'!E$256</f>
        <v>0</v>
      </c>
      <c r="H36" s="102">
        <f>'[1]10'!F$256</f>
        <v>0</v>
      </c>
      <c r="I36" s="101">
        <f>'[1]10'!G$256</f>
        <v>0</v>
      </c>
      <c r="J36" s="103">
        <f>'[1]10'!H$256</f>
        <v>0</v>
      </c>
      <c r="K36" s="101">
        <f>'[1]10'!P$256</f>
        <v>0</v>
      </c>
      <c r="L36" s="101">
        <f>'[1]10'!Y$256</f>
        <v>0</v>
      </c>
      <c r="M36" s="101">
        <f>'[1]10'!AA$256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'[1]10'!C$257</f>
        <v>370</v>
      </c>
      <c r="F37" s="101">
        <f>'[1]10'!D$257</f>
        <v>376</v>
      </c>
      <c r="G37" s="101">
        <f>'[1]10'!E$257</f>
        <v>506</v>
      </c>
      <c r="H37" s="102">
        <f>'[1]10'!F$257</f>
        <v>830.06</v>
      </c>
      <c r="I37" s="101">
        <f>'[1]10'!G$257</f>
        <v>1033.06</v>
      </c>
      <c r="J37" s="103">
        <f>'[1]10'!H$257</f>
        <v>668</v>
      </c>
      <c r="K37" s="101">
        <f>'[1]10'!P$257</f>
        <v>600.89675999999997</v>
      </c>
      <c r="L37" s="101">
        <f>'[1]10'!Y$257</f>
        <v>854.68518504000008</v>
      </c>
      <c r="M37" s="101">
        <f>'[1]10'!AA$257</f>
        <v>897.41944429200009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'[1]10'!C$258</f>
        <v>1668.4</v>
      </c>
      <c r="F38" s="101">
        <f>'[1]10'!D$258</f>
        <v>2025</v>
      </c>
      <c r="G38" s="101">
        <f>'[1]10'!E$258</f>
        <v>1753</v>
      </c>
      <c r="H38" s="102">
        <f>'[1]10'!F$258</f>
        <v>2348.6600000000003</v>
      </c>
      <c r="I38" s="101">
        <f>'[1]10'!G$258</f>
        <v>2199.6600000000003</v>
      </c>
      <c r="J38" s="103">
        <f>'[1]10'!H$258</f>
        <v>1848</v>
      </c>
      <c r="K38" s="101">
        <f>'[1]10'!P$258</f>
        <v>1467.5543600000001</v>
      </c>
      <c r="L38" s="101">
        <f>'[1]10'!Y$258</f>
        <v>4083.3582954400003</v>
      </c>
      <c r="M38" s="101">
        <f>'[1]10'!AA$258</f>
        <v>4287.5262102120005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'[1]10'!C$259</f>
        <v>13440</v>
      </c>
      <c r="F39" s="101">
        <f>'[1]10'!D$259</f>
        <v>5074</v>
      </c>
      <c r="G39" s="101">
        <f>'[1]10'!E$259</f>
        <v>0</v>
      </c>
      <c r="H39" s="102">
        <f>'[1]10'!F$259</f>
        <v>1109.1800000000007</v>
      </c>
      <c r="I39" s="101">
        <f>'[1]10'!G$259</f>
        <v>40.180000000000632</v>
      </c>
      <c r="J39" s="103">
        <f>'[1]10'!H$259</f>
        <v>0</v>
      </c>
      <c r="K39" s="101">
        <f>'[1]10'!P$259</f>
        <v>0.10428000000047177</v>
      </c>
      <c r="L39" s="101">
        <f>'[1]10'!Y$259</f>
        <v>357.52591112000073</v>
      </c>
      <c r="M39" s="101">
        <f>'[1]10'!AA$259</f>
        <v>375.40220667600062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'[1]10'!C$260</f>
        <v>2229</v>
      </c>
      <c r="F40" s="101">
        <f>'[1]10'!D$260</f>
        <v>1279</v>
      </c>
      <c r="G40" s="101">
        <f>'[1]10'!E$260</f>
        <v>1159</v>
      </c>
      <c r="H40" s="102">
        <f>'[1]10'!F$260</f>
        <v>18</v>
      </c>
      <c r="I40" s="101">
        <f>'[1]10'!G$260</f>
        <v>1365</v>
      </c>
      <c r="J40" s="103">
        <f>'[1]10'!H$260</f>
        <v>1296</v>
      </c>
      <c r="K40" s="101">
        <f>'[1]10'!P$260</f>
        <v>1575.192</v>
      </c>
      <c r="L40" s="101">
        <f>'[1]10'!Y$260</f>
        <v>1243.5603679999999</v>
      </c>
      <c r="M40" s="101">
        <f>'[1]10'!AA$260</f>
        <v>1305.7383864000001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'[1]10'!C$261</f>
        <v>0</v>
      </c>
      <c r="F41" s="101">
        <f>'[1]10'!D$261</f>
        <v>0</v>
      </c>
      <c r="G41" s="101">
        <f>'[1]10'!E$261</f>
        <v>1400</v>
      </c>
      <c r="H41" s="102">
        <f>'[1]10'!F$261</f>
        <v>1515.9399999999998</v>
      </c>
      <c r="I41" s="101">
        <f>'[1]10'!G$261</f>
        <v>2557.9399999999996</v>
      </c>
      <c r="J41" s="103">
        <f>'[1]10'!H$261</f>
        <v>2198</v>
      </c>
      <c r="K41" s="101">
        <f>'[1]10'!P$261</f>
        <v>1529.1512399999999</v>
      </c>
      <c r="L41" s="101">
        <f>'[1]10'!Y$261</f>
        <v>1994.32740696</v>
      </c>
      <c r="M41" s="101">
        <f>'[1]10'!AA$261</f>
        <v>2094.0437773080002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'[1]10'!C$262</f>
        <v>11036</v>
      </c>
      <c r="F42" s="101">
        <f>'[1]10'!D$262</f>
        <v>9418</v>
      </c>
      <c r="G42" s="101">
        <f>'[1]10'!E$262</f>
        <v>9800</v>
      </c>
      <c r="H42" s="102">
        <f>'[1]10'!F$262</f>
        <v>13337.04</v>
      </c>
      <c r="I42" s="101">
        <f>'[1]10'!G$262</f>
        <v>14911.04</v>
      </c>
      <c r="J42" s="103">
        <f>'[1]10'!H$262</f>
        <v>11875</v>
      </c>
      <c r="K42" s="101">
        <f>'[1]10'!P$262</f>
        <v>8805.1978400000007</v>
      </c>
      <c r="L42" s="101">
        <f>'[1]10'!Y$262</f>
        <v>11168.560523360002</v>
      </c>
      <c r="M42" s="101">
        <f>'[1]10'!AA$262</f>
        <v>11726.988549528001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'[1]10'!C$263</f>
        <v>1964.2</v>
      </c>
      <c r="F43" s="101">
        <f>'[1]10'!D$263</f>
        <v>1471</v>
      </c>
      <c r="G43" s="101">
        <f>'[1]10'!E$263</f>
        <v>2268</v>
      </c>
      <c r="H43" s="102">
        <f>'[1]10'!F$263</f>
        <v>2761.08</v>
      </c>
      <c r="I43" s="101">
        <f>'[1]10'!G$263</f>
        <v>2381.08</v>
      </c>
      <c r="J43" s="103">
        <f>'[1]10'!H$263</f>
        <v>2394</v>
      </c>
      <c r="K43" s="101">
        <f>'[1]10'!P$263</f>
        <v>3542.7810399999998</v>
      </c>
      <c r="L43" s="101">
        <f>'[1]10'!Y$263</f>
        <v>3456.5952161599998</v>
      </c>
      <c r="M43" s="101">
        <f>'[1]10'!AA$263</f>
        <v>3629.424976968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'[1]10'!C$264</f>
        <v>5738</v>
      </c>
      <c r="F44" s="101">
        <f>'[1]10'!D$264</f>
        <v>5238</v>
      </c>
      <c r="G44" s="101">
        <f>'[1]10'!E$264</f>
        <v>820</v>
      </c>
      <c r="H44" s="102">
        <f>'[1]10'!F$264</f>
        <v>978.18</v>
      </c>
      <c r="I44" s="101">
        <f>'[1]10'!G$264</f>
        <v>1166.1799999999998</v>
      </c>
      <c r="J44" s="103">
        <f>'[1]10'!H$264</f>
        <v>1193</v>
      </c>
      <c r="K44" s="101">
        <f>'[1]10'!P$264</f>
        <v>991.96171999999979</v>
      </c>
      <c r="L44" s="101">
        <f>'[1]10'!Y$264</f>
        <v>1096.5736528800003</v>
      </c>
      <c r="M44" s="101">
        <f>'[1]10'!AA$264</f>
        <v>1151.4023355239999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'[1]10'!C$265</f>
        <v>902.4</v>
      </c>
      <c r="F45" s="101">
        <f>'[1]10'!D$265</f>
        <v>328</v>
      </c>
      <c r="G45" s="101">
        <f>'[1]10'!E$265</f>
        <v>342</v>
      </c>
      <c r="H45" s="102">
        <f>'[1]10'!F$265</f>
        <v>390.20000000000005</v>
      </c>
      <c r="I45" s="101">
        <f>'[1]10'!G$265</f>
        <v>1217.2</v>
      </c>
      <c r="J45" s="103">
        <f>'[1]10'!H$265</f>
        <v>965</v>
      </c>
      <c r="K45" s="101">
        <f>'[1]10'!P$265</f>
        <v>628.32320000000004</v>
      </c>
      <c r="L45" s="101">
        <f>'[1]10'!Y$265</f>
        <v>118.45265280000012</v>
      </c>
      <c r="M45" s="101">
        <f>'[1]10'!AA$265</f>
        <v>124.3752854400001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'[1]10'!C$266</f>
        <v>0</v>
      </c>
      <c r="F46" s="94">
        <f>'[1]10'!D$266</f>
        <v>1532</v>
      </c>
      <c r="G46" s="94">
        <f>'[1]10'!E$266</f>
        <v>160</v>
      </c>
      <c r="H46" s="95">
        <f>'[1]10'!F$266</f>
        <v>27</v>
      </c>
      <c r="I46" s="94">
        <f>'[1]10'!G$266</f>
        <v>100</v>
      </c>
      <c r="J46" s="96">
        <f>'[1]10'!H$266</f>
        <v>50</v>
      </c>
      <c r="K46" s="94">
        <f>'[1]10'!P$266</f>
        <v>-0.34200000000001296</v>
      </c>
      <c r="L46" s="94">
        <f>'[1]10'!Y$266</f>
        <v>35.605531999999982</v>
      </c>
      <c r="M46" s="94">
        <f>'[1]10'!AA$266</f>
        <v>37.385808599999983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100</v>
      </c>
      <c r="F47" s="81">
        <f t="shared" ref="F47:M47" si="5">SUM(F48:F49)</f>
        <v>117</v>
      </c>
      <c r="G47" s="81">
        <f t="shared" si="5"/>
        <v>71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'[1]10'!C$268</f>
        <v>100</v>
      </c>
      <c r="F48" s="88">
        <f>'[1]10'!D$268</f>
        <v>117</v>
      </c>
      <c r="G48" s="88">
        <f>'[1]10'!E$268</f>
        <v>29</v>
      </c>
      <c r="H48" s="89">
        <f>'[1]10'!F$268</f>
        <v>0</v>
      </c>
      <c r="I48" s="88">
        <f>'[1]10'!G$268</f>
        <v>0</v>
      </c>
      <c r="J48" s="90">
        <f>'[1]10'!H$268</f>
        <v>0</v>
      </c>
      <c r="K48" s="88">
        <f>'[1]10'!P$268</f>
        <v>0</v>
      </c>
      <c r="L48" s="88">
        <f>'[1]10'!Y$268</f>
        <v>0</v>
      </c>
      <c r="M48" s="88">
        <f>'[1]10'!AA$268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'[1]10'!C$269</f>
        <v>0</v>
      </c>
      <c r="F49" s="94">
        <f>'[1]10'!D$269</f>
        <v>0</v>
      </c>
      <c r="G49" s="94">
        <f>'[1]10'!E$269</f>
        <v>42</v>
      </c>
      <c r="H49" s="95">
        <f>'[1]10'!F$269</f>
        <v>0</v>
      </c>
      <c r="I49" s="94">
        <f>'[1]10'!G$269</f>
        <v>0</v>
      </c>
      <c r="J49" s="96">
        <f>'[1]10'!H$269</f>
        <v>0</v>
      </c>
      <c r="K49" s="94">
        <f>'[1]10'!P$269</f>
        <v>0</v>
      </c>
      <c r="L49" s="94">
        <f>'[1]10'!Y$269</f>
        <v>0</v>
      </c>
      <c r="M49" s="94">
        <f>'[1]10'!AA$269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3447</v>
      </c>
      <c r="F51" s="74">
        <f t="shared" ref="F51:M51" si="7">F52+F59+F62+F63+F64+F72+F73</f>
        <v>1995</v>
      </c>
      <c r="G51" s="74">
        <f t="shared" si="7"/>
        <v>5032</v>
      </c>
      <c r="H51" s="75">
        <f t="shared" si="7"/>
        <v>1827</v>
      </c>
      <c r="I51" s="74">
        <f t="shared" si="7"/>
        <v>3177</v>
      </c>
      <c r="J51" s="76">
        <f t="shared" si="7"/>
        <v>2891</v>
      </c>
      <c r="K51" s="74">
        <f t="shared" si="7"/>
        <v>1911</v>
      </c>
      <c r="L51" s="74">
        <f t="shared" si="7"/>
        <v>2014.1940000000002</v>
      </c>
      <c r="M51" s="74">
        <f t="shared" si="7"/>
        <v>2114.9037000000003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'[1]10'!C$273</f>
        <v>0</v>
      </c>
      <c r="F54" s="88">
        <f>'[1]10'!D$273</f>
        <v>0</v>
      </c>
      <c r="G54" s="88">
        <f>'[1]10'!E$273</f>
        <v>0</v>
      </c>
      <c r="H54" s="89">
        <f>'[1]10'!F$273</f>
        <v>0</v>
      </c>
      <c r="I54" s="88">
        <f>'[1]10'!G$273</f>
        <v>0</v>
      </c>
      <c r="J54" s="90">
        <f>'[1]10'!H$273</f>
        <v>0</v>
      </c>
      <c r="K54" s="88">
        <f>'[1]10'!P$273</f>
        <v>0</v>
      </c>
      <c r="L54" s="88">
        <f>'[1]10'!Y$273</f>
        <v>0</v>
      </c>
      <c r="M54" s="88">
        <f>'[1]10'!AA$273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'[1]10'!C$274</f>
        <v>0</v>
      </c>
      <c r="F55" s="94">
        <f>'[1]10'!D$274</f>
        <v>0</v>
      </c>
      <c r="G55" s="94">
        <f>'[1]10'!E$274</f>
        <v>0</v>
      </c>
      <c r="H55" s="95">
        <f>'[1]10'!F$274</f>
        <v>0</v>
      </c>
      <c r="I55" s="94">
        <f>'[1]10'!G$274</f>
        <v>0</v>
      </c>
      <c r="J55" s="96">
        <f>'[1]10'!H$274</f>
        <v>0</v>
      </c>
      <c r="K55" s="94">
        <f>'[1]10'!P$274</f>
        <v>0</v>
      </c>
      <c r="L55" s="94">
        <f>'[1]10'!Y$274</f>
        <v>0</v>
      </c>
      <c r="M55" s="94">
        <f>'[1]10'!AA$274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'[1]10'!C$276</f>
        <v>0</v>
      </c>
      <c r="F57" s="88">
        <f>'[1]10'!D$276</f>
        <v>0</v>
      </c>
      <c r="G57" s="88">
        <f>'[1]10'!E$276</f>
        <v>0</v>
      </c>
      <c r="H57" s="89">
        <f>'[1]10'!F$276</f>
        <v>0</v>
      </c>
      <c r="I57" s="88">
        <f>'[1]10'!G$276</f>
        <v>0</v>
      </c>
      <c r="J57" s="90">
        <f>'[1]10'!H$276</f>
        <v>0</v>
      </c>
      <c r="K57" s="88">
        <f>'[1]10'!P$276</f>
        <v>0</v>
      </c>
      <c r="L57" s="88">
        <f>'[1]10'!Y$276</f>
        <v>0</v>
      </c>
      <c r="M57" s="88">
        <f>'[1]10'!AA$276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'[1]10'!C$277</f>
        <v>0</v>
      </c>
      <c r="F58" s="94">
        <f>'[1]10'!D$277</f>
        <v>0</v>
      </c>
      <c r="G58" s="94">
        <f>'[1]10'!E$277</f>
        <v>0</v>
      </c>
      <c r="H58" s="95">
        <f>'[1]10'!F$277</f>
        <v>0</v>
      </c>
      <c r="I58" s="94">
        <f>'[1]10'!G$277</f>
        <v>0</v>
      </c>
      <c r="J58" s="96">
        <f>'[1]10'!H$277</f>
        <v>0</v>
      </c>
      <c r="K58" s="94">
        <f>'[1]10'!P$277</f>
        <v>0</v>
      </c>
      <c r="L58" s="94">
        <f>'[1]10'!Y$277</f>
        <v>0</v>
      </c>
      <c r="M58" s="94">
        <f>'[1]10'!AA$277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'[1]10'!C$279</f>
        <v>0</v>
      </c>
      <c r="F60" s="88">
        <f>'[1]10'!D$279</f>
        <v>0</v>
      </c>
      <c r="G60" s="88">
        <f>'[1]10'!E$279</f>
        <v>0</v>
      </c>
      <c r="H60" s="89">
        <f>'[1]10'!F$279</f>
        <v>0</v>
      </c>
      <c r="I60" s="88">
        <f>'[1]10'!G$279</f>
        <v>0</v>
      </c>
      <c r="J60" s="90">
        <f>'[1]10'!H$279</f>
        <v>0</v>
      </c>
      <c r="K60" s="88">
        <f>'[1]10'!P$279</f>
        <v>0</v>
      </c>
      <c r="L60" s="88">
        <f>'[1]10'!Y$279</f>
        <v>0</v>
      </c>
      <c r="M60" s="88">
        <f>'[1]10'!AA$279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'[1]10'!C$280</f>
        <v>0</v>
      </c>
      <c r="F61" s="94">
        <f>'[1]10'!D$280</f>
        <v>0</v>
      </c>
      <c r="G61" s="94">
        <f>'[1]10'!E$280</f>
        <v>0</v>
      </c>
      <c r="H61" s="95">
        <f>'[1]10'!F$280</f>
        <v>0</v>
      </c>
      <c r="I61" s="94">
        <f>'[1]10'!G$280</f>
        <v>0</v>
      </c>
      <c r="J61" s="96">
        <f>'[1]10'!H$280</f>
        <v>0</v>
      </c>
      <c r="K61" s="94">
        <f>'[1]10'!P$280</f>
        <v>0</v>
      </c>
      <c r="L61" s="94">
        <f>'[1]10'!Y$280</f>
        <v>0</v>
      </c>
      <c r="M61" s="94">
        <f>'[1]10'!AA$280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'[1]10'!C$281</f>
        <v>0</v>
      </c>
      <c r="F62" s="101">
        <f>'[1]10'!D$281</f>
        <v>0</v>
      </c>
      <c r="G62" s="101">
        <f>'[1]10'!E$281</f>
        <v>0</v>
      </c>
      <c r="H62" s="102">
        <f>'[1]10'!F$281</f>
        <v>0</v>
      </c>
      <c r="I62" s="101">
        <f>'[1]10'!G$281</f>
        <v>0</v>
      </c>
      <c r="J62" s="103">
        <f>'[1]10'!H$281</f>
        <v>0</v>
      </c>
      <c r="K62" s="101">
        <f>'[1]10'!P$281</f>
        <v>0</v>
      </c>
      <c r="L62" s="101">
        <f>'[1]10'!Y$281</f>
        <v>0</v>
      </c>
      <c r="M62" s="101">
        <f>'[1]10'!AA$281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'[1]10'!C$282</f>
        <v>0</v>
      </c>
      <c r="F63" s="101">
        <f>'[1]10'!D$282</f>
        <v>0</v>
      </c>
      <c r="G63" s="101">
        <f>'[1]10'!E$282</f>
        <v>0</v>
      </c>
      <c r="H63" s="102">
        <f>'[1]10'!F$282</f>
        <v>0</v>
      </c>
      <c r="I63" s="101">
        <f>'[1]10'!G$282</f>
        <v>0</v>
      </c>
      <c r="J63" s="103">
        <f>'[1]10'!H$282</f>
        <v>0</v>
      </c>
      <c r="K63" s="101">
        <f>'[1]10'!P$282</f>
        <v>0</v>
      </c>
      <c r="L63" s="101">
        <f>'[1]10'!Y$282</f>
        <v>0</v>
      </c>
      <c r="M63" s="101">
        <f>'[1]10'!AA$282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'[1]10'!C$285</f>
        <v>0</v>
      </c>
      <c r="F66" s="88">
        <f>'[1]10'!D$285</f>
        <v>0</v>
      </c>
      <c r="G66" s="88">
        <f>'[1]10'!E$285</f>
        <v>0</v>
      </c>
      <c r="H66" s="89">
        <f>'[1]10'!F$285</f>
        <v>0</v>
      </c>
      <c r="I66" s="88">
        <f>'[1]10'!G$285</f>
        <v>0</v>
      </c>
      <c r="J66" s="90">
        <f>'[1]10'!H$285</f>
        <v>0</v>
      </c>
      <c r="K66" s="88">
        <f>'[1]10'!P$285</f>
        <v>0</v>
      </c>
      <c r="L66" s="88">
        <f>'[1]10'!Y$285</f>
        <v>0</v>
      </c>
      <c r="M66" s="90">
        <f>'[1]10'!AA$285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'[1]10'!C$286</f>
        <v>0</v>
      </c>
      <c r="F67" s="94">
        <f>'[1]10'!D$286</f>
        <v>0</v>
      </c>
      <c r="G67" s="94">
        <f>'[1]10'!E$286</f>
        <v>0</v>
      </c>
      <c r="H67" s="95">
        <f>'[1]10'!F$286</f>
        <v>0</v>
      </c>
      <c r="I67" s="94">
        <f>'[1]10'!G$286</f>
        <v>0</v>
      </c>
      <c r="J67" s="96">
        <f>'[1]10'!H$286</f>
        <v>0</v>
      </c>
      <c r="K67" s="94">
        <f>'[1]10'!P$286</f>
        <v>0</v>
      </c>
      <c r="L67" s="94">
        <f>'[1]10'!Y$286</f>
        <v>0</v>
      </c>
      <c r="M67" s="96">
        <f>'[1]10'!AA$286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'[1]10'!C$288</f>
        <v>0</v>
      </c>
      <c r="F69" s="88">
        <f>'[1]10'!D$288</f>
        <v>0</v>
      </c>
      <c r="G69" s="88">
        <f>'[1]10'!E$288</f>
        <v>0</v>
      </c>
      <c r="H69" s="89">
        <f>'[1]10'!F$288</f>
        <v>0</v>
      </c>
      <c r="I69" s="88">
        <f>'[1]10'!G$288</f>
        <v>0</v>
      </c>
      <c r="J69" s="90">
        <f>'[1]10'!H$288</f>
        <v>0</v>
      </c>
      <c r="K69" s="88">
        <f>'[1]10'!P$288</f>
        <v>0</v>
      </c>
      <c r="L69" s="88">
        <f>'[1]10'!Y$288</f>
        <v>0</v>
      </c>
      <c r="M69" s="90">
        <f>'[1]10'!AA$288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'[1]10'!C$289</f>
        <v>0</v>
      </c>
      <c r="F70" s="94">
        <f>'[1]10'!D$289</f>
        <v>0</v>
      </c>
      <c r="G70" s="94">
        <f>'[1]10'!E$289</f>
        <v>0</v>
      </c>
      <c r="H70" s="95">
        <f>'[1]10'!F$289</f>
        <v>0</v>
      </c>
      <c r="I70" s="94">
        <f>'[1]10'!G$289</f>
        <v>0</v>
      </c>
      <c r="J70" s="96">
        <f>'[1]10'!H$289</f>
        <v>0</v>
      </c>
      <c r="K70" s="94">
        <f>'[1]10'!P$289</f>
        <v>0</v>
      </c>
      <c r="L70" s="94">
        <f>'[1]10'!Y$289</f>
        <v>0</v>
      </c>
      <c r="M70" s="96">
        <f>'[1]10'!AA$289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'[1]10'!C$290</f>
        <v>0</v>
      </c>
      <c r="F72" s="101">
        <f>'[1]10'!D$290</f>
        <v>0</v>
      </c>
      <c r="G72" s="101">
        <f>'[1]10'!E$290</f>
        <v>0</v>
      </c>
      <c r="H72" s="102">
        <f>'[1]10'!F$290</f>
        <v>0</v>
      </c>
      <c r="I72" s="101">
        <f>'[1]10'!G$290</f>
        <v>0</v>
      </c>
      <c r="J72" s="103">
        <f>'[1]10'!H$290</f>
        <v>0</v>
      </c>
      <c r="K72" s="101">
        <f>'[1]10'!P$290</f>
        <v>0</v>
      </c>
      <c r="L72" s="101">
        <f>'[1]10'!Y$290</f>
        <v>0</v>
      </c>
      <c r="M72" s="101">
        <f>'[1]10'!AA$290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3447</v>
      </c>
      <c r="F73" s="101">
        <f t="shared" ref="F73:M73" si="23">SUM(F74:F75)</f>
        <v>1995</v>
      </c>
      <c r="G73" s="101">
        <f t="shared" si="23"/>
        <v>5032</v>
      </c>
      <c r="H73" s="102">
        <f t="shared" si="23"/>
        <v>1827</v>
      </c>
      <c r="I73" s="101">
        <f t="shared" si="23"/>
        <v>3177</v>
      </c>
      <c r="J73" s="103">
        <f t="shared" si="23"/>
        <v>2891</v>
      </c>
      <c r="K73" s="101">
        <f t="shared" si="23"/>
        <v>1911</v>
      </c>
      <c r="L73" s="101">
        <f t="shared" si="23"/>
        <v>2014.1940000000002</v>
      </c>
      <c r="M73" s="101">
        <f t="shared" si="23"/>
        <v>2114.9037000000003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'[1]10'!C$292</f>
        <v>0</v>
      </c>
      <c r="F74" s="88">
        <f>'[1]10'!D$292</f>
        <v>0</v>
      </c>
      <c r="G74" s="88">
        <f>'[1]10'!E$292</f>
        <v>0</v>
      </c>
      <c r="H74" s="89">
        <f>'[1]10'!F$292</f>
        <v>0</v>
      </c>
      <c r="I74" s="88">
        <f>'[1]10'!G$292</f>
        <v>0</v>
      </c>
      <c r="J74" s="90">
        <f>'[1]10'!H$292</f>
        <v>0</v>
      </c>
      <c r="K74" s="88">
        <f>'[1]10'!P$292</f>
        <v>0</v>
      </c>
      <c r="L74" s="88">
        <f>'[1]10'!Y$292</f>
        <v>0</v>
      </c>
      <c r="M74" s="88">
        <f>'[1]10'!AA$292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'[1]10'!C$293</f>
        <v>3447</v>
      </c>
      <c r="F75" s="94">
        <f>'[1]10'!D$293</f>
        <v>1995</v>
      </c>
      <c r="G75" s="94">
        <f>'[1]10'!E$293</f>
        <v>5032</v>
      </c>
      <c r="H75" s="95">
        <f>'[1]10'!F$293</f>
        <v>1827</v>
      </c>
      <c r="I75" s="94">
        <f>'[1]10'!G$293</f>
        <v>3177</v>
      </c>
      <c r="J75" s="96">
        <f>'[1]10'!H$293</f>
        <v>2891</v>
      </c>
      <c r="K75" s="94">
        <f>'[1]10'!P$293</f>
        <v>1911</v>
      </c>
      <c r="L75" s="94">
        <f>'[1]10'!Y$293</f>
        <v>2014.1940000000002</v>
      </c>
      <c r="M75" s="94">
        <f>'[1]10'!AA$293</f>
        <v>2114.9037000000003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361887</v>
      </c>
      <c r="F77" s="74">
        <f t="shared" ref="F77:M77" si="25">F78+F81+F84+F85+F86+F87+F88</f>
        <v>10939</v>
      </c>
      <c r="G77" s="74">
        <f t="shared" si="25"/>
        <v>12226</v>
      </c>
      <c r="H77" s="75">
        <f t="shared" si="25"/>
        <v>9206</v>
      </c>
      <c r="I77" s="74">
        <f t="shared" si="25"/>
        <v>12154</v>
      </c>
      <c r="J77" s="76">
        <f t="shared" si="25"/>
        <v>11016</v>
      </c>
      <c r="K77" s="74">
        <f t="shared" si="25"/>
        <v>7818.1799999999994</v>
      </c>
      <c r="L77" s="74">
        <f t="shared" si="25"/>
        <v>9997.7717200000006</v>
      </c>
      <c r="M77" s="74">
        <f t="shared" si="25"/>
        <v>10497.65912552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'[1]10'!C$296</f>
        <v>0</v>
      </c>
      <c r="F79" s="88">
        <f>'[1]10'!D$296</f>
        <v>0</v>
      </c>
      <c r="G79" s="88">
        <f>'[1]10'!E$296</f>
        <v>0</v>
      </c>
      <c r="H79" s="89">
        <f>'[1]10'!F$296</f>
        <v>0</v>
      </c>
      <c r="I79" s="88">
        <f>'[1]10'!G$296</f>
        <v>0</v>
      </c>
      <c r="J79" s="90">
        <f>'[1]10'!H$296</f>
        <v>0</v>
      </c>
      <c r="K79" s="88">
        <f>'[1]10'!P$296</f>
        <v>0</v>
      </c>
      <c r="L79" s="88">
        <f>'[1]10'!Y$296</f>
        <v>0</v>
      </c>
      <c r="M79" s="88">
        <f>'[1]10'!AA$296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'[1]10'!C$297</f>
        <v>0</v>
      </c>
      <c r="F80" s="94">
        <f>'[1]10'!D$297</f>
        <v>0</v>
      </c>
      <c r="G80" s="94">
        <f>'[1]10'!E$297</f>
        <v>0</v>
      </c>
      <c r="H80" s="95">
        <f>'[1]10'!F$297</f>
        <v>0</v>
      </c>
      <c r="I80" s="94">
        <f>'[1]10'!G$297</f>
        <v>0</v>
      </c>
      <c r="J80" s="96">
        <f>'[1]10'!H$297</f>
        <v>0</v>
      </c>
      <c r="K80" s="94">
        <f>'[1]10'!P$297</f>
        <v>0</v>
      </c>
      <c r="L80" s="94">
        <f>'[1]10'!Y$297</f>
        <v>0</v>
      </c>
      <c r="M80" s="94">
        <f>'[1]10'!AA$297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361887</v>
      </c>
      <c r="F81" s="101">
        <f t="shared" ref="F81:M81" si="29">SUM(F82:F83)</f>
        <v>10939</v>
      </c>
      <c r="G81" s="101">
        <f t="shared" si="29"/>
        <v>12226</v>
      </c>
      <c r="H81" s="102">
        <f t="shared" si="29"/>
        <v>9206</v>
      </c>
      <c r="I81" s="101">
        <f t="shared" si="29"/>
        <v>12154</v>
      </c>
      <c r="J81" s="103">
        <f t="shared" si="29"/>
        <v>11016</v>
      </c>
      <c r="K81" s="101">
        <f t="shared" si="29"/>
        <v>7818.1799999999994</v>
      </c>
      <c r="L81" s="101">
        <f t="shared" si="29"/>
        <v>9997.7717200000006</v>
      </c>
      <c r="M81" s="101">
        <f t="shared" si="29"/>
        <v>10497.65912552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'[1]10'!C$299</f>
        <v>361315</v>
      </c>
      <c r="F82" s="88">
        <f>'[1]10'!D$299</f>
        <v>0</v>
      </c>
      <c r="G82" s="88">
        <f>'[1]10'!E$299</f>
        <v>5614</v>
      </c>
      <c r="H82" s="89">
        <f>'[1]10'!F$299</f>
        <v>3320</v>
      </c>
      <c r="I82" s="88">
        <f>'[1]10'!G$299</f>
        <v>3320</v>
      </c>
      <c r="J82" s="90">
        <f>'[1]10'!H$299</f>
        <v>3000</v>
      </c>
      <c r="K82" s="88">
        <f>'[1]10'!P$299</f>
        <v>2686.04</v>
      </c>
      <c r="L82" s="88">
        <f>'[1]10'!Y$299</f>
        <v>7211.5101600000007</v>
      </c>
      <c r="M82" s="88">
        <f>'[1]10'!AA$299</f>
        <v>7572.0844875200009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'[1]10'!C$300</f>
        <v>572</v>
      </c>
      <c r="F83" s="94">
        <f>'[1]10'!D$300</f>
        <v>10939</v>
      </c>
      <c r="G83" s="94">
        <f>'[1]10'!E$300</f>
        <v>6612</v>
      </c>
      <c r="H83" s="95">
        <f>'[1]10'!F$300</f>
        <v>5886</v>
      </c>
      <c r="I83" s="94">
        <f>'[1]10'!G$300</f>
        <v>8834</v>
      </c>
      <c r="J83" s="96">
        <f>'[1]10'!H$300</f>
        <v>8016</v>
      </c>
      <c r="K83" s="94">
        <f>'[1]10'!P$300</f>
        <v>5132.1399999999994</v>
      </c>
      <c r="L83" s="94">
        <f>'[1]10'!Y$300</f>
        <v>2786.2615599999999</v>
      </c>
      <c r="M83" s="94">
        <f>'[1]10'!AA$300</f>
        <v>2925.574638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'[1]10'!C$301</f>
        <v>0</v>
      </c>
      <c r="F84" s="101">
        <f>'[1]10'!D$301</f>
        <v>0</v>
      </c>
      <c r="G84" s="101">
        <f>'[1]10'!E$301</f>
        <v>0</v>
      </c>
      <c r="H84" s="102">
        <f>'[1]10'!F$301</f>
        <v>0</v>
      </c>
      <c r="I84" s="101">
        <f>'[1]10'!G$301</f>
        <v>0</v>
      </c>
      <c r="J84" s="103">
        <f>'[1]10'!H$301</f>
        <v>0</v>
      </c>
      <c r="K84" s="101">
        <f>'[1]10'!P$301</f>
        <v>0</v>
      </c>
      <c r="L84" s="101">
        <f>'[1]10'!Y$301</f>
        <v>0</v>
      </c>
      <c r="M84" s="101">
        <f>'[1]10'!AA$301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'[1]10'!C$302</f>
        <v>0</v>
      </c>
      <c r="F85" s="101">
        <f>'[1]10'!D$302</f>
        <v>0</v>
      </c>
      <c r="G85" s="101">
        <f>'[1]10'!E$302</f>
        <v>0</v>
      </c>
      <c r="H85" s="102">
        <f>'[1]10'!F$302</f>
        <v>0</v>
      </c>
      <c r="I85" s="101">
        <f>'[1]10'!G$302</f>
        <v>0</v>
      </c>
      <c r="J85" s="103">
        <f>'[1]10'!H$302</f>
        <v>0</v>
      </c>
      <c r="K85" s="101">
        <f>'[1]10'!P$302</f>
        <v>0</v>
      </c>
      <c r="L85" s="101">
        <f>'[1]10'!Y$302</f>
        <v>0</v>
      </c>
      <c r="M85" s="101">
        <f>'[1]10'!AA$302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'[1]10'!C$303</f>
        <v>0</v>
      </c>
      <c r="F86" s="101">
        <f>'[1]10'!D$303</f>
        <v>0</v>
      </c>
      <c r="G86" s="101">
        <f>'[1]10'!E$303</f>
        <v>0</v>
      </c>
      <c r="H86" s="102">
        <f>'[1]10'!F$303</f>
        <v>0</v>
      </c>
      <c r="I86" s="101">
        <f>'[1]10'!G$303</f>
        <v>0</v>
      </c>
      <c r="J86" s="103">
        <f>'[1]10'!H$303</f>
        <v>0</v>
      </c>
      <c r="K86" s="101">
        <f>'[1]10'!P$303</f>
        <v>0</v>
      </c>
      <c r="L86" s="101">
        <f>'[1]10'!Y$303</f>
        <v>0</v>
      </c>
      <c r="M86" s="101">
        <f>'[1]10'!AA$303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'[1]10'!C$304</f>
        <v>0</v>
      </c>
      <c r="F87" s="101">
        <f>'[1]10'!D$304</f>
        <v>0</v>
      </c>
      <c r="G87" s="101">
        <f>'[1]10'!E$304</f>
        <v>0</v>
      </c>
      <c r="H87" s="102">
        <f>'[1]10'!F$304</f>
        <v>0</v>
      </c>
      <c r="I87" s="101">
        <f>'[1]10'!G$304</f>
        <v>0</v>
      </c>
      <c r="J87" s="103">
        <f>'[1]10'!H$304</f>
        <v>0</v>
      </c>
      <c r="K87" s="101">
        <f>'[1]10'!P$304</f>
        <v>0</v>
      </c>
      <c r="L87" s="101">
        <f>'[1]10'!Y$304</f>
        <v>0</v>
      </c>
      <c r="M87" s="101">
        <f>'[1]10'!AA$304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'[1]10'!C$305</f>
        <v>0</v>
      </c>
      <c r="F88" s="101">
        <f>'[1]10'!D$305</f>
        <v>0</v>
      </c>
      <c r="G88" s="101">
        <f>'[1]10'!E$305</f>
        <v>0</v>
      </c>
      <c r="H88" s="102">
        <f>'[1]10'!F$305</f>
        <v>0</v>
      </c>
      <c r="I88" s="101">
        <f>'[1]10'!G$305</f>
        <v>0</v>
      </c>
      <c r="J88" s="103">
        <f>'[1]10'!H$305</f>
        <v>0</v>
      </c>
      <c r="K88" s="101">
        <f>'[1]10'!P$305</f>
        <v>0</v>
      </c>
      <c r="L88" s="101">
        <f>'[1]10'!Y$305</f>
        <v>0</v>
      </c>
      <c r="M88" s="101">
        <f>'[1]10'!AA$305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'[1]10'!C$306</f>
        <v>1135</v>
      </c>
      <c r="F90" s="74">
        <f>'[1]10'!D$306</f>
        <v>1</v>
      </c>
      <c r="G90" s="74">
        <f>'[1]10'!E$306</f>
        <v>312</v>
      </c>
      <c r="H90" s="75">
        <f>'[1]10'!F$306</f>
        <v>0</v>
      </c>
      <c r="I90" s="74">
        <f>'[1]10'!G$306</f>
        <v>0</v>
      </c>
      <c r="J90" s="76">
        <f>'[1]10'!H$306</f>
        <v>260</v>
      </c>
      <c r="K90" s="74">
        <f>'[1]10'!P$306</f>
        <v>0</v>
      </c>
      <c r="L90" s="74">
        <f>'[1]10'!Y$306</f>
        <v>0</v>
      </c>
      <c r="M90" s="74">
        <f>'[1]10'!AA$306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617803</v>
      </c>
      <c r="F92" s="28">
        <f t="shared" ref="F92:M92" si="30">F4+F51+F77+F90</f>
        <v>267945</v>
      </c>
      <c r="G92" s="28">
        <f t="shared" si="30"/>
        <v>272531</v>
      </c>
      <c r="H92" s="29">
        <f t="shared" si="30"/>
        <v>284166.18</v>
      </c>
      <c r="I92" s="28">
        <f t="shared" si="30"/>
        <v>288254.18</v>
      </c>
      <c r="J92" s="30">
        <f t="shared" si="30"/>
        <v>283043.21999999997</v>
      </c>
      <c r="K92" s="28">
        <f t="shared" si="30"/>
        <v>282097.13907999999</v>
      </c>
      <c r="L92" s="28">
        <f t="shared" si="30"/>
        <v>303276.02059032005</v>
      </c>
      <c r="M92" s="28">
        <f t="shared" si="30"/>
        <v>318439.82043935603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'[1]10'!$B$10</f>
        <v xml:space="preserve">Table B.2b: Payments and estimates by economic classification: Transport Infrastructure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8025</v>
      </c>
      <c r="F4" s="74">
        <f t="shared" ref="F4:M4" si="0">F5+F8+F47</f>
        <v>9552</v>
      </c>
      <c r="G4" s="74">
        <f t="shared" si="0"/>
        <v>10194</v>
      </c>
      <c r="H4" s="75">
        <f t="shared" si="0"/>
        <v>14690.970000000001</v>
      </c>
      <c r="I4" s="74">
        <f t="shared" si="0"/>
        <v>13690.970000000001</v>
      </c>
      <c r="J4" s="76">
        <f t="shared" si="0"/>
        <v>12274.93</v>
      </c>
      <c r="K4" s="74">
        <f t="shared" si="0"/>
        <v>23135.896380000002</v>
      </c>
      <c r="L4" s="74">
        <f t="shared" si="0"/>
        <v>16435.952784519999</v>
      </c>
      <c r="M4" s="74">
        <f t="shared" si="0"/>
        <v>17257.750423746002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3355</v>
      </c>
      <c r="F5" s="81">
        <f t="shared" ref="F5:M5" si="1">SUM(F6:F7)</f>
        <v>3792</v>
      </c>
      <c r="G5" s="81">
        <f t="shared" si="1"/>
        <v>4698</v>
      </c>
      <c r="H5" s="82">
        <f t="shared" si="1"/>
        <v>6481.7000000000007</v>
      </c>
      <c r="I5" s="81">
        <f t="shared" si="1"/>
        <v>6481.7000000000007</v>
      </c>
      <c r="J5" s="83">
        <f t="shared" si="1"/>
        <v>5249.93</v>
      </c>
      <c r="K5" s="81">
        <f t="shared" si="1"/>
        <v>7058.8658000000005</v>
      </c>
      <c r="L5" s="81">
        <f t="shared" si="1"/>
        <v>7419.0045532000004</v>
      </c>
      <c r="M5" s="81">
        <f t="shared" si="1"/>
        <v>7789.95478086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'[1]10'!C$376</f>
        <v>2917</v>
      </c>
      <c r="F6" s="88">
        <f>'[1]10'!D$376</f>
        <v>3307</v>
      </c>
      <c r="G6" s="88">
        <f>'[1]10'!E$376</f>
        <v>4136</v>
      </c>
      <c r="H6" s="89">
        <f>'[1]10'!F$376</f>
        <v>5970.77</v>
      </c>
      <c r="I6" s="88">
        <f>'[1]10'!G$376</f>
        <v>5970.77</v>
      </c>
      <c r="J6" s="90">
        <f>'[1]10'!H$376</f>
        <v>4906</v>
      </c>
      <c r="K6" s="88">
        <f>'[1]10'!P$376</f>
        <v>6284.3455800000002</v>
      </c>
      <c r="L6" s="88">
        <f>'[1]10'!Y$376</f>
        <v>6851.4042413200004</v>
      </c>
      <c r="M6" s="88">
        <f>'[1]10'!AA$376</f>
        <v>7193.9744533860003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'[1]10'!C$377</f>
        <v>438</v>
      </c>
      <c r="F7" s="94">
        <f>'[1]10'!D$377</f>
        <v>485</v>
      </c>
      <c r="G7" s="94">
        <f>'[1]10'!E$377</f>
        <v>562</v>
      </c>
      <c r="H7" s="95">
        <f>'[1]10'!F$377</f>
        <v>510.93</v>
      </c>
      <c r="I7" s="94">
        <f>'[1]10'!G$377</f>
        <v>510.93</v>
      </c>
      <c r="J7" s="96">
        <f>'[1]10'!H$377</f>
        <v>343.93</v>
      </c>
      <c r="K7" s="94">
        <f>'[1]10'!P$377</f>
        <v>774.52021999999999</v>
      </c>
      <c r="L7" s="94">
        <f>'[1]10'!Y$377</f>
        <v>567.60031188000005</v>
      </c>
      <c r="M7" s="94">
        <f>'[1]10'!AA$377</f>
        <v>595.98032747400009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4670</v>
      </c>
      <c r="F8" s="81">
        <f t="shared" si="2"/>
        <v>5760</v>
      </c>
      <c r="G8" s="81">
        <f t="shared" si="2"/>
        <v>5496</v>
      </c>
      <c r="H8" s="82">
        <f t="shared" si="2"/>
        <v>8209.27</v>
      </c>
      <c r="I8" s="81">
        <f t="shared" si="2"/>
        <v>7209.27</v>
      </c>
      <c r="J8" s="83">
        <f t="shared" si="2"/>
        <v>7025</v>
      </c>
      <c r="K8" s="81">
        <f t="shared" si="2"/>
        <v>16077.030580000002</v>
      </c>
      <c r="L8" s="81">
        <f t="shared" si="2"/>
        <v>9016.9482313200006</v>
      </c>
      <c r="M8" s="81">
        <f t="shared" si="2"/>
        <v>9467.7956428860016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'[1]10'!C$379</f>
        <v>1</v>
      </c>
      <c r="F9" s="88">
        <f>'[1]10'!D$379</f>
        <v>0</v>
      </c>
      <c r="G9" s="88">
        <f>'[1]10'!E$379</f>
        <v>0</v>
      </c>
      <c r="H9" s="89">
        <f>'[1]10'!F$379</f>
        <v>10</v>
      </c>
      <c r="I9" s="88">
        <f>'[1]10'!G$379</f>
        <v>0</v>
      </c>
      <c r="J9" s="90">
        <f>'[1]10'!H$379</f>
        <v>0</v>
      </c>
      <c r="K9" s="88">
        <f>'[1]10'!P$379</f>
        <v>0</v>
      </c>
      <c r="L9" s="88">
        <f>'[1]10'!Y$379</f>
        <v>0</v>
      </c>
      <c r="M9" s="88">
        <f>'[1]10'!AA$379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'[1]10'!C$380</f>
        <v>105</v>
      </c>
      <c r="F10" s="101">
        <f>'[1]10'!D$380</f>
        <v>27</v>
      </c>
      <c r="G10" s="101">
        <f>'[1]10'!E$380</f>
        <v>106</v>
      </c>
      <c r="H10" s="102">
        <f>'[1]10'!F$380</f>
        <v>175</v>
      </c>
      <c r="I10" s="101">
        <f>'[1]10'!G$380</f>
        <v>62</v>
      </c>
      <c r="J10" s="103">
        <f>'[1]10'!H$380</f>
        <v>82</v>
      </c>
      <c r="K10" s="101">
        <f>'[1]10'!P$380</f>
        <v>184.45000000000002</v>
      </c>
      <c r="L10" s="101">
        <f>'[1]10'!Y$380</f>
        <v>195.41030000000003</v>
      </c>
      <c r="M10" s="101">
        <f>'[1]10'!AA$380</f>
        <v>205.18081500000005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'[1]10'!C$381</f>
        <v>13</v>
      </c>
      <c r="F11" s="101">
        <f>'[1]10'!D$381</f>
        <v>7</v>
      </c>
      <c r="G11" s="101">
        <f>'[1]10'!E$381</f>
        <v>8</v>
      </c>
      <c r="H11" s="102">
        <f>'[1]10'!F$381</f>
        <v>42</v>
      </c>
      <c r="I11" s="101">
        <f>'[1]10'!G$381</f>
        <v>42</v>
      </c>
      <c r="J11" s="103">
        <f>'[1]10'!H$381</f>
        <v>42</v>
      </c>
      <c r="K11" s="101">
        <f>'[1]10'!P$381</f>
        <v>20.268000000000001</v>
      </c>
      <c r="L11" s="101">
        <f>'[1]10'!Y$381</f>
        <v>46.658472000000003</v>
      </c>
      <c r="M11" s="101">
        <f>'[1]10'!AA$381</f>
        <v>48.991395600000004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'[1]10'!C$382</f>
        <v>0</v>
      </c>
      <c r="F12" s="101">
        <f>'[1]10'!D$382</f>
        <v>0</v>
      </c>
      <c r="G12" s="101">
        <f>'[1]10'!E$382</f>
        <v>0</v>
      </c>
      <c r="H12" s="102">
        <f>'[1]10'!F$382</f>
        <v>0</v>
      </c>
      <c r="I12" s="101">
        <f>'[1]10'!G$382</f>
        <v>0</v>
      </c>
      <c r="J12" s="103">
        <f>'[1]10'!H$382</f>
        <v>0</v>
      </c>
      <c r="K12" s="101">
        <f>'[1]10'!P$382</f>
        <v>0</v>
      </c>
      <c r="L12" s="101">
        <f>'[1]10'!Y$382</f>
        <v>0</v>
      </c>
      <c r="M12" s="101">
        <f>'[1]10'!AA$382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'[1]10'!C$383</f>
        <v>0</v>
      </c>
      <c r="F13" s="101">
        <f>'[1]10'!D$383</f>
        <v>0</v>
      </c>
      <c r="G13" s="101">
        <f>'[1]10'!E$383</f>
        <v>0</v>
      </c>
      <c r="H13" s="102">
        <f>'[1]10'!F$383</f>
        <v>0</v>
      </c>
      <c r="I13" s="101">
        <f>'[1]10'!G$383</f>
        <v>0</v>
      </c>
      <c r="J13" s="103">
        <f>'[1]10'!H$383</f>
        <v>0</v>
      </c>
      <c r="K13" s="101">
        <f>'[1]10'!P$383</f>
        <v>0</v>
      </c>
      <c r="L13" s="101">
        <f>'[1]10'!Y$383</f>
        <v>0</v>
      </c>
      <c r="M13" s="101">
        <f>'[1]10'!AA$383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'[1]10'!C$384</f>
        <v>1</v>
      </c>
      <c r="F14" s="101">
        <f>'[1]10'!D$384</f>
        <v>0</v>
      </c>
      <c r="G14" s="101">
        <f>'[1]10'!E$384</f>
        <v>6</v>
      </c>
      <c r="H14" s="102">
        <f>'[1]10'!F$384</f>
        <v>16</v>
      </c>
      <c r="I14" s="101">
        <f>'[1]10'!G$384</f>
        <v>16</v>
      </c>
      <c r="J14" s="103">
        <f>'[1]10'!H$384</f>
        <v>16</v>
      </c>
      <c r="K14" s="101">
        <f>'[1]10'!P$384</f>
        <v>223.864</v>
      </c>
      <c r="L14" s="101">
        <f>'[1]10'!Y$384</f>
        <v>17.774656</v>
      </c>
      <c r="M14" s="101">
        <f>'[1]10'!AA$384</f>
        <v>18.6633888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'[1]10'!C$385</f>
        <v>28</v>
      </c>
      <c r="F15" s="101">
        <f>'[1]10'!D$385</f>
        <v>0</v>
      </c>
      <c r="G15" s="101">
        <f>'[1]10'!E$385</f>
        <v>3</v>
      </c>
      <c r="H15" s="102">
        <f>'[1]10'!F$385</f>
        <v>0</v>
      </c>
      <c r="I15" s="101">
        <f>'[1]10'!G$385</f>
        <v>5</v>
      </c>
      <c r="J15" s="103">
        <f>'[1]10'!H$385</f>
        <v>6</v>
      </c>
      <c r="K15" s="101">
        <f>'[1]10'!P$385</f>
        <v>0</v>
      </c>
      <c r="L15" s="101">
        <f>'[1]10'!Y$385</f>
        <v>0</v>
      </c>
      <c r="M15" s="101">
        <f>'[1]10'!AA$385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'[1]10'!C$386</f>
        <v>136</v>
      </c>
      <c r="F16" s="101">
        <f>'[1]10'!D$386</f>
        <v>0</v>
      </c>
      <c r="G16" s="101">
        <f>'[1]10'!E$386</f>
        <v>0</v>
      </c>
      <c r="H16" s="102">
        <f>'[1]10'!F$386</f>
        <v>317</v>
      </c>
      <c r="I16" s="101">
        <f>'[1]10'!G$386</f>
        <v>459</v>
      </c>
      <c r="J16" s="103">
        <f>'[1]10'!H$386</f>
        <v>458</v>
      </c>
      <c r="K16" s="101">
        <f>'[1]10'!P$386</f>
        <v>334.11799999999999</v>
      </c>
      <c r="L16" s="101">
        <f>'[1]10'!Y$386</f>
        <v>352.160372</v>
      </c>
      <c r="M16" s="101">
        <f>'[1]10'!AA$386</f>
        <v>369.76839060000003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'[1]10'!C$387</f>
        <v>0</v>
      </c>
      <c r="F17" s="101">
        <f>'[1]10'!D$387</f>
        <v>0</v>
      </c>
      <c r="G17" s="101">
        <f>'[1]10'!E$387</f>
        <v>0</v>
      </c>
      <c r="H17" s="102">
        <f>'[1]10'!F$387</f>
        <v>0</v>
      </c>
      <c r="I17" s="101">
        <f>'[1]10'!G$387</f>
        <v>0</v>
      </c>
      <c r="J17" s="103">
        <f>'[1]10'!H$387</f>
        <v>0</v>
      </c>
      <c r="K17" s="101">
        <f>'[1]10'!P$387</f>
        <v>0</v>
      </c>
      <c r="L17" s="101">
        <f>'[1]10'!Y$387</f>
        <v>0</v>
      </c>
      <c r="M17" s="101">
        <f>'[1]10'!AA$387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'[1]10'!C$388</f>
        <v>4110</v>
      </c>
      <c r="F18" s="101">
        <f>'[1]10'!D$388</f>
        <v>5470</v>
      </c>
      <c r="G18" s="101">
        <f>'[1]10'!E$388</f>
        <v>5163</v>
      </c>
      <c r="H18" s="102">
        <f>'[1]10'!F$388</f>
        <v>7223.27</v>
      </c>
      <c r="I18" s="101">
        <f>'[1]10'!G$388</f>
        <v>6193.27</v>
      </c>
      <c r="J18" s="103">
        <f>'[1]10'!H$388</f>
        <v>5970</v>
      </c>
      <c r="K18" s="101">
        <f>'[1]10'!P$388</f>
        <v>13964.12658</v>
      </c>
      <c r="L18" s="101">
        <f>'[1]10'!Y$388</f>
        <v>7920.9434153200018</v>
      </c>
      <c r="M18" s="101">
        <f>'[1]10'!AA$388</f>
        <v>8316.9905860860017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'[1]10'!C$389</f>
        <v>0</v>
      </c>
      <c r="F19" s="101">
        <f>'[1]10'!D$389</f>
        <v>0</v>
      </c>
      <c r="G19" s="101">
        <f>'[1]10'!E$389</f>
        <v>0</v>
      </c>
      <c r="H19" s="102">
        <f>'[1]10'!F$389</f>
        <v>0</v>
      </c>
      <c r="I19" s="101">
        <f>'[1]10'!G$389</f>
        <v>0</v>
      </c>
      <c r="J19" s="103">
        <f>'[1]10'!H$389</f>
        <v>0</v>
      </c>
      <c r="K19" s="101">
        <f>'[1]10'!P$389</f>
        <v>0</v>
      </c>
      <c r="L19" s="101">
        <f>'[1]10'!Y$389</f>
        <v>0</v>
      </c>
      <c r="M19" s="101">
        <f>'[1]10'!AA$389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'[1]10'!C$390</f>
        <v>0</v>
      </c>
      <c r="F20" s="101">
        <f>'[1]10'!D$390</f>
        <v>0</v>
      </c>
      <c r="G20" s="101">
        <f>'[1]10'!E$390</f>
        <v>0</v>
      </c>
      <c r="H20" s="102">
        <f>'[1]10'!F$390</f>
        <v>0</v>
      </c>
      <c r="I20" s="101">
        <f>'[1]10'!G$390</f>
        <v>0</v>
      </c>
      <c r="J20" s="103">
        <f>'[1]10'!H$390</f>
        <v>0</v>
      </c>
      <c r="K20" s="101">
        <f>'[1]10'!P$390</f>
        <v>0</v>
      </c>
      <c r="L20" s="101">
        <f>'[1]10'!Y$390</f>
        <v>0</v>
      </c>
      <c r="M20" s="101">
        <f>'[1]10'!AA$390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'[1]10'!C$391</f>
        <v>0</v>
      </c>
      <c r="F21" s="101">
        <f>'[1]10'!D$391</f>
        <v>0</v>
      </c>
      <c r="G21" s="101">
        <f>'[1]10'!E$391</f>
        <v>0</v>
      </c>
      <c r="H21" s="102">
        <f>'[1]10'!F$391</f>
        <v>0</v>
      </c>
      <c r="I21" s="101">
        <f>'[1]10'!G$391</f>
        <v>0</v>
      </c>
      <c r="J21" s="103">
        <f>'[1]10'!H$391</f>
        <v>0</v>
      </c>
      <c r="K21" s="101">
        <f>'[1]10'!P$391</f>
        <v>0</v>
      </c>
      <c r="L21" s="101">
        <f>'[1]10'!Y$391</f>
        <v>0</v>
      </c>
      <c r="M21" s="101">
        <f>'[1]10'!AA$391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'[1]10'!C$392</f>
        <v>0</v>
      </c>
      <c r="F22" s="101">
        <f>'[1]10'!D$392</f>
        <v>0</v>
      </c>
      <c r="G22" s="101">
        <f>'[1]10'!E$392</f>
        <v>0</v>
      </c>
      <c r="H22" s="102">
        <f>'[1]10'!F$392</f>
        <v>0</v>
      </c>
      <c r="I22" s="101">
        <f>'[1]10'!G$392</f>
        <v>1</v>
      </c>
      <c r="J22" s="103">
        <f>'[1]10'!H$392</f>
        <v>1</v>
      </c>
      <c r="K22" s="101">
        <f>'[1]10'!P$392</f>
        <v>0</v>
      </c>
      <c r="L22" s="101">
        <f>'[1]10'!Y$392</f>
        <v>0</v>
      </c>
      <c r="M22" s="101">
        <f>'[1]10'!AA$392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'[1]10'!C$393</f>
        <v>0</v>
      </c>
      <c r="F23" s="101">
        <f>'[1]10'!D$393</f>
        <v>0</v>
      </c>
      <c r="G23" s="101">
        <f>'[1]10'!E$393</f>
        <v>0</v>
      </c>
      <c r="H23" s="102">
        <f>'[1]10'!F$393</f>
        <v>0</v>
      </c>
      <c r="I23" s="101">
        <f>'[1]10'!G$393</f>
        <v>0</v>
      </c>
      <c r="J23" s="103">
        <f>'[1]10'!H$393</f>
        <v>0</v>
      </c>
      <c r="K23" s="101">
        <f>'[1]10'!P$393</f>
        <v>0</v>
      </c>
      <c r="L23" s="101">
        <f>'[1]10'!Y$393</f>
        <v>0</v>
      </c>
      <c r="M23" s="101">
        <f>'[1]10'!AA$393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'[1]10'!C$394</f>
        <v>5</v>
      </c>
      <c r="F24" s="101">
        <f>'[1]10'!D$394</f>
        <v>1</v>
      </c>
      <c r="G24" s="101">
        <f>'[1]10'!E$394</f>
        <v>1</v>
      </c>
      <c r="H24" s="102">
        <f>'[1]10'!F$394</f>
        <v>5</v>
      </c>
      <c r="I24" s="101">
        <f>'[1]10'!G$394</f>
        <v>5</v>
      </c>
      <c r="J24" s="103">
        <f>'[1]10'!H$394</f>
        <v>5</v>
      </c>
      <c r="K24" s="101">
        <f>'[1]10'!P$394</f>
        <v>4.2700000000000005</v>
      </c>
      <c r="L24" s="101">
        <f>'[1]10'!Y$394</f>
        <v>5.5545800000000005</v>
      </c>
      <c r="M24" s="101">
        <f>'[1]10'!AA$394</f>
        <v>5.8323090000000004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'[1]10'!C$395</f>
        <v>0</v>
      </c>
      <c r="F25" s="101">
        <f>'[1]10'!D$395</f>
        <v>0</v>
      </c>
      <c r="G25" s="101">
        <f>'[1]10'!E$395</f>
        <v>0</v>
      </c>
      <c r="H25" s="102">
        <f>'[1]10'!F$395</f>
        <v>0</v>
      </c>
      <c r="I25" s="101">
        <f>'[1]10'!G$395</f>
        <v>0</v>
      </c>
      <c r="J25" s="103">
        <f>'[1]10'!H$395</f>
        <v>0</v>
      </c>
      <c r="K25" s="101">
        <f>'[1]10'!P$395</f>
        <v>0</v>
      </c>
      <c r="L25" s="101">
        <f>'[1]10'!Y$395</f>
        <v>0</v>
      </c>
      <c r="M25" s="101">
        <f>'[1]10'!AA$395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'[1]10'!C$396</f>
        <v>0</v>
      </c>
      <c r="F26" s="101">
        <f>'[1]10'!D$396</f>
        <v>0</v>
      </c>
      <c r="G26" s="101">
        <f>'[1]10'!E$396</f>
        <v>0</v>
      </c>
      <c r="H26" s="102">
        <f>'[1]10'!F$396</f>
        <v>0</v>
      </c>
      <c r="I26" s="101">
        <f>'[1]10'!G$396</f>
        <v>0</v>
      </c>
      <c r="J26" s="103">
        <f>'[1]10'!H$396</f>
        <v>0</v>
      </c>
      <c r="K26" s="101">
        <f>'[1]10'!P$396</f>
        <v>0</v>
      </c>
      <c r="L26" s="101">
        <f>'[1]10'!Y$396</f>
        <v>0</v>
      </c>
      <c r="M26" s="101">
        <f>'[1]10'!AA$396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'[1]10'!C$397</f>
        <v>0</v>
      </c>
      <c r="F27" s="101">
        <f>'[1]10'!D$397</f>
        <v>0</v>
      </c>
      <c r="G27" s="101">
        <f>'[1]10'!E$397</f>
        <v>0</v>
      </c>
      <c r="H27" s="102">
        <f>'[1]10'!F$397</f>
        <v>0</v>
      </c>
      <c r="I27" s="101">
        <f>'[1]10'!G$397</f>
        <v>0</v>
      </c>
      <c r="J27" s="103">
        <f>'[1]10'!H$397</f>
        <v>0</v>
      </c>
      <c r="K27" s="101">
        <f>'[1]10'!P$397</f>
        <v>0</v>
      </c>
      <c r="L27" s="101">
        <f>'[1]10'!Y$397</f>
        <v>0</v>
      </c>
      <c r="M27" s="101">
        <f>'[1]10'!AA$397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'[1]10'!C$398</f>
        <v>0</v>
      </c>
      <c r="F28" s="101">
        <f>'[1]10'!D$398</f>
        <v>0</v>
      </c>
      <c r="G28" s="101">
        <f>'[1]10'!E$398</f>
        <v>0</v>
      </c>
      <c r="H28" s="102">
        <f>'[1]10'!F$398</f>
        <v>0</v>
      </c>
      <c r="I28" s="101">
        <f>'[1]10'!G$398</f>
        <v>0</v>
      </c>
      <c r="J28" s="103">
        <f>'[1]10'!H$398</f>
        <v>0</v>
      </c>
      <c r="K28" s="101">
        <f>'[1]10'!P$398</f>
        <v>0</v>
      </c>
      <c r="L28" s="101">
        <f>'[1]10'!Y$398</f>
        <v>0</v>
      </c>
      <c r="M28" s="101">
        <f>'[1]10'!AA$398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'[1]10'!C$399</f>
        <v>0</v>
      </c>
      <c r="F29" s="101">
        <f>'[1]10'!D$399</f>
        <v>0</v>
      </c>
      <c r="G29" s="101">
        <f>'[1]10'!E$399</f>
        <v>0</v>
      </c>
      <c r="H29" s="102">
        <f>'[1]10'!F$399</f>
        <v>0</v>
      </c>
      <c r="I29" s="101">
        <f>'[1]10'!G$399</f>
        <v>0</v>
      </c>
      <c r="J29" s="103">
        <f>'[1]10'!H$399</f>
        <v>0</v>
      </c>
      <c r="K29" s="101">
        <f>'[1]10'!P$399</f>
        <v>0</v>
      </c>
      <c r="L29" s="101">
        <f>'[1]10'!Y$399</f>
        <v>0</v>
      </c>
      <c r="M29" s="101">
        <f>'[1]10'!AA$399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'[1]10'!C$400</f>
        <v>0</v>
      </c>
      <c r="F30" s="101">
        <f>'[1]10'!D$400</f>
        <v>0</v>
      </c>
      <c r="G30" s="101">
        <f>'[1]10'!E$400</f>
        <v>0</v>
      </c>
      <c r="H30" s="102">
        <f>'[1]10'!F$400</f>
        <v>0</v>
      </c>
      <c r="I30" s="101">
        <f>'[1]10'!G$400</f>
        <v>0</v>
      </c>
      <c r="J30" s="103">
        <f>'[1]10'!H$400</f>
        <v>0</v>
      </c>
      <c r="K30" s="101">
        <f>'[1]10'!P$400</f>
        <v>0</v>
      </c>
      <c r="L30" s="101">
        <f>'[1]10'!Y$400</f>
        <v>0</v>
      </c>
      <c r="M30" s="101">
        <f>'[1]10'!AA$400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'[1]10'!C$401</f>
        <v>0</v>
      </c>
      <c r="F31" s="101">
        <f>'[1]10'!D$401</f>
        <v>0</v>
      </c>
      <c r="G31" s="101">
        <f>'[1]10'!E$401</f>
        <v>0</v>
      </c>
      <c r="H31" s="102">
        <f>'[1]10'!F$401</f>
        <v>0</v>
      </c>
      <c r="I31" s="101">
        <f>'[1]10'!G$401</f>
        <v>0</v>
      </c>
      <c r="J31" s="103">
        <f>'[1]10'!H$401</f>
        <v>0</v>
      </c>
      <c r="K31" s="101">
        <f>'[1]10'!P$401</f>
        <v>0</v>
      </c>
      <c r="L31" s="101">
        <f>'[1]10'!Y$401</f>
        <v>0</v>
      </c>
      <c r="M31" s="101">
        <f>'[1]10'!AA$401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'[1]10'!C$402</f>
        <v>0</v>
      </c>
      <c r="F32" s="101">
        <f>'[1]10'!D$402</f>
        <v>0</v>
      </c>
      <c r="G32" s="101">
        <f>'[1]10'!E$402</f>
        <v>0</v>
      </c>
      <c r="H32" s="102">
        <f>'[1]10'!F$402</f>
        <v>0</v>
      </c>
      <c r="I32" s="101">
        <f>'[1]10'!G$402</f>
        <v>0</v>
      </c>
      <c r="J32" s="103">
        <f>'[1]10'!H$402</f>
        <v>0</v>
      </c>
      <c r="K32" s="101">
        <f>'[1]10'!P$402</f>
        <v>0</v>
      </c>
      <c r="L32" s="101">
        <f>'[1]10'!Y$402</f>
        <v>0</v>
      </c>
      <c r="M32" s="101">
        <f>'[1]10'!AA$402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'[1]10'!C$403</f>
        <v>0</v>
      </c>
      <c r="F33" s="101">
        <f>'[1]10'!D$403</f>
        <v>0</v>
      </c>
      <c r="G33" s="101">
        <f>'[1]10'!E$403</f>
        <v>0</v>
      </c>
      <c r="H33" s="102">
        <f>'[1]10'!F$403</f>
        <v>0</v>
      </c>
      <c r="I33" s="101">
        <f>'[1]10'!G$403</f>
        <v>0</v>
      </c>
      <c r="J33" s="103">
        <f>'[1]10'!H$403</f>
        <v>0</v>
      </c>
      <c r="K33" s="101">
        <f>'[1]10'!P$403</f>
        <v>0</v>
      </c>
      <c r="L33" s="101">
        <f>'[1]10'!Y$403</f>
        <v>0</v>
      </c>
      <c r="M33" s="101">
        <f>'[1]10'!AA$403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'[1]10'!C$404</f>
        <v>0</v>
      </c>
      <c r="F34" s="101">
        <f>'[1]10'!D$404</f>
        <v>0</v>
      </c>
      <c r="G34" s="101">
        <f>'[1]10'!E$404</f>
        <v>0</v>
      </c>
      <c r="H34" s="102">
        <f>'[1]10'!F$404</f>
        <v>0</v>
      </c>
      <c r="I34" s="101">
        <f>'[1]10'!G$404</f>
        <v>0</v>
      </c>
      <c r="J34" s="103">
        <f>'[1]10'!H$404</f>
        <v>0</v>
      </c>
      <c r="K34" s="101">
        <f>'[1]10'!P$404</f>
        <v>0</v>
      </c>
      <c r="L34" s="101">
        <f>'[1]10'!Y$404</f>
        <v>0</v>
      </c>
      <c r="M34" s="101">
        <f>'[1]10'!AA$404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'[1]10'!C$405</f>
        <v>0</v>
      </c>
      <c r="F35" s="101">
        <f>'[1]10'!D$405</f>
        <v>0</v>
      </c>
      <c r="G35" s="101">
        <f>'[1]10'!E$405</f>
        <v>0</v>
      </c>
      <c r="H35" s="102">
        <f>'[1]10'!F$405</f>
        <v>0</v>
      </c>
      <c r="I35" s="101">
        <f>'[1]10'!G$405</f>
        <v>0</v>
      </c>
      <c r="J35" s="103">
        <f>'[1]10'!H$405</f>
        <v>0</v>
      </c>
      <c r="K35" s="101">
        <f>'[1]10'!P$405</f>
        <v>0</v>
      </c>
      <c r="L35" s="101">
        <f>'[1]10'!Y$405</f>
        <v>0</v>
      </c>
      <c r="M35" s="101">
        <f>'[1]10'!AA$405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'[1]10'!C$406</f>
        <v>0</v>
      </c>
      <c r="F36" s="101">
        <f>'[1]10'!D$406</f>
        <v>0</v>
      </c>
      <c r="G36" s="101">
        <f>'[1]10'!E$406</f>
        <v>0</v>
      </c>
      <c r="H36" s="102">
        <f>'[1]10'!F$406</f>
        <v>15</v>
      </c>
      <c r="I36" s="101">
        <f>'[1]10'!G$406</f>
        <v>0</v>
      </c>
      <c r="J36" s="103">
        <f>'[1]10'!H$406</f>
        <v>0</v>
      </c>
      <c r="K36" s="101">
        <f>'[1]10'!P$406</f>
        <v>0</v>
      </c>
      <c r="L36" s="101">
        <f>'[1]10'!Y$406</f>
        <v>0</v>
      </c>
      <c r="M36" s="101">
        <f>'[1]10'!AA$406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'[1]10'!C$407</f>
        <v>0</v>
      </c>
      <c r="F37" s="101">
        <f>'[1]10'!D$407</f>
        <v>0</v>
      </c>
      <c r="G37" s="101">
        <f>'[1]10'!E$407</f>
        <v>4</v>
      </c>
      <c r="H37" s="102">
        <f>'[1]10'!F$407</f>
        <v>44</v>
      </c>
      <c r="I37" s="101">
        <f>'[1]10'!G$407</f>
        <v>20</v>
      </c>
      <c r="J37" s="103">
        <f>'[1]10'!H$407</f>
        <v>25</v>
      </c>
      <c r="K37" s="101">
        <f>'[1]10'!P$407</f>
        <v>4.8100000000000023</v>
      </c>
      <c r="L37" s="101">
        <f>'[1]10'!Y$407</f>
        <v>19.825740000000003</v>
      </c>
      <c r="M37" s="101">
        <f>'[1]10'!AA$407</f>
        <v>20.817027000000003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'[1]10'!C$408</f>
        <v>35</v>
      </c>
      <c r="F38" s="101">
        <f>'[1]10'!D$408</f>
        <v>15</v>
      </c>
      <c r="G38" s="101">
        <f>'[1]10'!E$408</f>
        <v>42</v>
      </c>
      <c r="H38" s="102">
        <f>'[1]10'!F$408</f>
        <v>7</v>
      </c>
      <c r="I38" s="101">
        <f>'[1]10'!G$408</f>
        <v>43</v>
      </c>
      <c r="J38" s="103">
        <f>'[1]10'!H$408</f>
        <v>43</v>
      </c>
      <c r="K38" s="101">
        <f>'[1]10'!P$408</f>
        <v>70.376000000000005</v>
      </c>
      <c r="L38" s="101">
        <f>'[1]10'!Y$408</f>
        <v>48.88030400000001</v>
      </c>
      <c r="M38" s="101">
        <f>'[1]10'!AA$408</f>
        <v>51.324319200000012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'[1]10'!C$409</f>
        <v>22</v>
      </c>
      <c r="F39" s="101">
        <f>'[1]10'!D$409</f>
        <v>0</v>
      </c>
      <c r="G39" s="101">
        <f>'[1]10'!E$409</f>
        <v>0</v>
      </c>
      <c r="H39" s="102">
        <f>'[1]10'!F$409</f>
        <v>0</v>
      </c>
      <c r="I39" s="101">
        <f>'[1]10'!G$409</f>
        <v>7</v>
      </c>
      <c r="J39" s="103">
        <f>'[1]10'!H$409</f>
        <v>7</v>
      </c>
      <c r="K39" s="101">
        <f>'[1]10'!P$409</f>
        <v>0.37800000000000011</v>
      </c>
      <c r="L39" s="101">
        <f>'[1]10'!Y$409</f>
        <v>7.7764120000000005</v>
      </c>
      <c r="M39" s="101">
        <f>'[1]10'!AA$409</f>
        <v>8.1652326000000013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'[1]10'!C$410</f>
        <v>0</v>
      </c>
      <c r="F40" s="101">
        <f>'[1]10'!D$410</f>
        <v>0</v>
      </c>
      <c r="G40" s="101">
        <f>'[1]10'!E$410</f>
        <v>0</v>
      </c>
      <c r="H40" s="102">
        <f>'[1]10'!F$410</f>
        <v>0</v>
      </c>
      <c r="I40" s="101">
        <f>'[1]10'!G$410</f>
        <v>0</v>
      </c>
      <c r="J40" s="103">
        <f>'[1]10'!H$410</f>
        <v>0</v>
      </c>
      <c r="K40" s="101">
        <f>'[1]10'!P$410</f>
        <v>0</v>
      </c>
      <c r="L40" s="101">
        <f>'[1]10'!Y$410</f>
        <v>0</v>
      </c>
      <c r="M40" s="101">
        <f>'[1]10'!AA$410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'[1]10'!C$411</f>
        <v>0</v>
      </c>
      <c r="F41" s="101">
        <f>'[1]10'!D$411</f>
        <v>0</v>
      </c>
      <c r="G41" s="101">
        <f>'[1]10'!E$411</f>
        <v>0</v>
      </c>
      <c r="H41" s="102">
        <f>'[1]10'!F$411</f>
        <v>0</v>
      </c>
      <c r="I41" s="101">
        <f>'[1]10'!G$411</f>
        <v>0</v>
      </c>
      <c r="J41" s="103">
        <f>'[1]10'!H$411</f>
        <v>0</v>
      </c>
      <c r="K41" s="101">
        <f>'[1]10'!P$411</f>
        <v>0</v>
      </c>
      <c r="L41" s="101">
        <f>'[1]10'!Y$411</f>
        <v>0</v>
      </c>
      <c r="M41" s="101">
        <f>'[1]10'!AA$411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'[1]10'!C$412</f>
        <v>195</v>
      </c>
      <c r="F42" s="101">
        <f>'[1]10'!D$412</f>
        <v>176</v>
      </c>
      <c r="G42" s="101">
        <f>'[1]10'!E$412</f>
        <v>163</v>
      </c>
      <c r="H42" s="102">
        <f>'[1]10'!F$412</f>
        <v>311</v>
      </c>
      <c r="I42" s="101">
        <f>'[1]10'!G$412</f>
        <v>282</v>
      </c>
      <c r="J42" s="103">
        <f>'[1]10'!H$412</f>
        <v>189</v>
      </c>
      <c r="K42" s="101">
        <f>'[1]10'!P$412</f>
        <v>199.79400000000004</v>
      </c>
      <c r="L42" s="101">
        <f>'[1]10'!Y$412</f>
        <v>349.71087600000004</v>
      </c>
      <c r="M42" s="101">
        <f>'[1]10'!AA$412</f>
        <v>367.19641980000006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'[1]10'!C$413</f>
        <v>19</v>
      </c>
      <c r="F43" s="101">
        <f>'[1]10'!D$413</f>
        <v>3</v>
      </c>
      <c r="G43" s="101">
        <f>'[1]10'!E$413</f>
        <v>0</v>
      </c>
      <c r="H43" s="102">
        <f>'[1]10'!F$413</f>
        <v>0</v>
      </c>
      <c r="I43" s="101">
        <f>'[1]10'!G$413</f>
        <v>0</v>
      </c>
      <c r="J43" s="103">
        <f>'[1]10'!H$413</f>
        <v>0</v>
      </c>
      <c r="K43" s="101">
        <f>'[1]10'!P$413</f>
        <v>0</v>
      </c>
      <c r="L43" s="101">
        <f>'[1]10'!Y$413</f>
        <v>0</v>
      </c>
      <c r="M43" s="101">
        <f>'[1]10'!AA$413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'[1]10'!C$414</f>
        <v>0</v>
      </c>
      <c r="F44" s="101">
        <f>'[1]10'!D$414</f>
        <v>26</v>
      </c>
      <c r="G44" s="101">
        <f>'[1]10'!E$414</f>
        <v>0</v>
      </c>
      <c r="H44" s="102">
        <f>'[1]10'!F$414</f>
        <v>2</v>
      </c>
      <c r="I44" s="101">
        <f>'[1]10'!G$414</f>
        <v>32</v>
      </c>
      <c r="J44" s="103">
        <f>'[1]10'!H$414</f>
        <v>32</v>
      </c>
      <c r="K44" s="101">
        <f>'[1]10'!P$414</f>
        <v>10.308</v>
      </c>
      <c r="L44" s="101">
        <f>'[1]10'!Y$414</f>
        <v>2.4326319999999999</v>
      </c>
      <c r="M44" s="101">
        <f>'[1]10'!AA$414</f>
        <v>2.5542636000000001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'[1]10'!C$415</f>
        <v>0</v>
      </c>
      <c r="F45" s="101">
        <f>'[1]10'!D$415</f>
        <v>35</v>
      </c>
      <c r="G45" s="101">
        <f>'[1]10'!E$415</f>
        <v>0</v>
      </c>
      <c r="H45" s="102">
        <f>'[1]10'!F$415</f>
        <v>42</v>
      </c>
      <c r="I45" s="101">
        <f>'[1]10'!G$415</f>
        <v>42</v>
      </c>
      <c r="J45" s="103">
        <f>'[1]10'!H$415</f>
        <v>149</v>
      </c>
      <c r="K45" s="101">
        <f>'[1]10'!P$415</f>
        <v>1060.268</v>
      </c>
      <c r="L45" s="101">
        <f>'[1]10'!Y$415</f>
        <v>49.820472000000002</v>
      </c>
      <c r="M45" s="101">
        <f>'[1]10'!AA$415</f>
        <v>52.311495600000008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'[1]10'!C$416</f>
        <v>0</v>
      </c>
      <c r="F46" s="94">
        <f>'[1]10'!D$416</f>
        <v>0</v>
      </c>
      <c r="G46" s="94">
        <f>'[1]10'!E$416</f>
        <v>0</v>
      </c>
      <c r="H46" s="95">
        <f>'[1]10'!F$416</f>
        <v>0</v>
      </c>
      <c r="I46" s="94">
        <f>'[1]10'!G$416</f>
        <v>0</v>
      </c>
      <c r="J46" s="96">
        <f>'[1]10'!H$416</f>
        <v>0</v>
      </c>
      <c r="K46" s="94">
        <f>'[1]10'!P$416</f>
        <v>0</v>
      </c>
      <c r="L46" s="94">
        <f>'[1]10'!Y$416</f>
        <v>0</v>
      </c>
      <c r="M46" s="94">
        <f>'[1]10'!AA$416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'[1]10'!C$418</f>
        <v>0</v>
      </c>
      <c r="F48" s="88">
        <f>'[1]10'!D$418</f>
        <v>0</v>
      </c>
      <c r="G48" s="88">
        <f>'[1]10'!E$418</f>
        <v>0</v>
      </c>
      <c r="H48" s="89">
        <f>'[1]10'!F$418</f>
        <v>0</v>
      </c>
      <c r="I48" s="88">
        <f>'[1]10'!G$418</f>
        <v>0</v>
      </c>
      <c r="J48" s="90">
        <f>'[1]10'!H$418</f>
        <v>0</v>
      </c>
      <c r="K48" s="88">
        <f>'[1]10'!P$418</f>
        <v>0</v>
      </c>
      <c r="L48" s="88">
        <f>'[1]10'!Y$418</f>
        <v>0</v>
      </c>
      <c r="M48" s="88">
        <f>'[1]10'!AA$418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'[1]10'!C$419</f>
        <v>0</v>
      </c>
      <c r="F49" s="94">
        <f>'[1]10'!D$419</f>
        <v>0</v>
      </c>
      <c r="G49" s="94">
        <f>'[1]10'!E$419</f>
        <v>0</v>
      </c>
      <c r="H49" s="95">
        <f>'[1]10'!F$419</f>
        <v>0</v>
      </c>
      <c r="I49" s="94">
        <f>'[1]10'!G$419</f>
        <v>0</v>
      </c>
      <c r="J49" s="96">
        <f>'[1]10'!H$419</f>
        <v>0</v>
      </c>
      <c r="K49" s="94">
        <f>'[1]10'!P$419</f>
        <v>0</v>
      </c>
      <c r="L49" s="94">
        <f>'[1]10'!Y$419</f>
        <v>0</v>
      </c>
      <c r="M49" s="94">
        <f>'[1]10'!AA$419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54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'[1]10'!C$423</f>
        <v>0</v>
      </c>
      <c r="F54" s="88">
        <f>'[1]10'!D$423</f>
        <v>0</v>
      </c>
      <c r="G54" s="88">
        <f>'[1]10'!E$423</f>
        <v>0</v>
      </c>
      <c r="H54" s="89">
        <f>'[1]10'!F$423</f>
        <v>0</v>
      </c>
      <c r="I54" s="88">
        <f>'[1]10'!G$423</f>
        <v>0</v>
      </c>
      <c r="J54" s="90">
        <f>'[1]10'!H$423</f>
        <v>0</v>
      </c>
      <c r="K54" s="88">
        <f>'[1]10'!P$423</f>
        <v>0</v>
      </c>
      <c r="L54" s="88">
        <f>'[1]10'!Y$423</f>
        <v>0</v>
      </c>
      <c r="M54" s="88">
        <f>'[1]10'!AA$423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'[1]10'!C$424</f>
        <v>0</v>
      </c>
      <c r="F55" s="94">
        <f>'[1]10'!D$424</f>
        <v>0</v>
      </c>
      <c r="G55" s="94">
        <f>'[1]10'!E$424</f>
        <v>0</v>
      </c>
      <c r="H55" s="95">
        <f>'[1]10'!F$424</f>
        <v>0</v>
      </c>
      <c r="I55" s="94">
        <f>'[1]10'!G$424</f>
        <v>0</v>
      </c>
      <c r="J55" s="96">
        <f>'[1]10'!H$424</f>
        <v>0</v>
      </c>
      <c r="K55" s="94">
        <f>'[1]10'!P$424</f>
        <v>0</v>
      </c>
      <c r="L55" s="94">
        <f>'[1]10'!Y$424</f>
        <v>0</v>
      </c>
      <c r="M55" s="94">
        <f>'[1]10'!AA$424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'[1]10'!C$426</f>
        <v>0</v>
      </c>
      <c r="F57" s="88">
        <f>'[1]10'!D$426</f>
        <v>0</v>
      </c>
      <c r="G57" s="88">
        <f>'[1]10'!E$426</f>
        <v>0</v>
      </c>
      <c r="H57" s="89">
        <f>'[1]10'!F$426</f>
        <v>0</v>
      </c>
      <c r="I57" s="88">
        <f>'[1]10'!G$426</f>
        <v>0</v>
      </c>
      <c r="J57" s="90">
        <f>'[1]10'!H$426</f>
        <v>0</v>
      </c>
      <c r="K57" s="88">
        <f>'[1]10'!P$426</f>
        <v>0</v>
      </c>
      <c r="L57" s="88">
        <f>'[1]10'!Y$426</f>
        <v>0</v>
      </c>
      <c r="M57" s="88">
        <f>'[1]10'!AA$426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'[1]10'!C$427</f>
        <v>0</v>
      </c>
      <c r="F58" s="94">
        <f>'[1]10'!D$427</f>
        <v>0</v>
      </c>
      <c r="G58" s="94">
        <f>'[1]10'!E$427</f>
        <v>0</v>
      </c>
      <c r="H58" s="95">
        <f>'[1]10'!F$427</f>
        <v>0</v>
      </c>
      <c r="I58" s="94">
        <f>'[1]10'!G$427</f>
        <v>0</v>
      </c>
      <c r="J58" s="96">
        <f>'[1]10'!H$427</f>
        <v>0</v>
      </c>
      <c r="K58" s="94">
        <f>'[1]10'!P$427</f>
        <v>0</v>
      </c>
      <c r="L58" s="94">
        <f>'[1]10'!Y$427</f>
        <v>0</v>
      </c>
      <c r="M58" s="94">
        <f>'[1]10'!AA$427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'[1]10'!C$429</f>
        <v>0</v>
      </c>
      <c r="F60" s="88">
        <f>'[1]10'!D$429</f>
        <v>0</v>
      </c>
      <c r="G60" s="88">
        <f>'[1]10'!E$429</f>
        <v>0</v>
      </c>
      <c r="H60" s="89">
        <f>'[1]10'!F$429</f>
        <v>0</v>
      </c>
      <c r="I60" s="88">
        <f>'[1]10'!G$429</f>
        <v>0</v>
      </c>
      <c r="J60" s="90">
        <f>'[1]10'!H$429</f>
        <v>0</v>
      </c>
      <c r="K60" s="88">
        <f>'[1]10'!P$429</f>
        <v>0</v>
      </c>
      <c r="L60" s="88">
        <f>'[1]10'!Y$429</f>
        <v>0</v>
      </c>
      <c r="M60" s="88">
        <f>'[1]10'!AA$429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'[1]10'!C$430</f>
        <v>0</v>
      </c>
      <c r="F61" s="94">
        <f>'[1]10'!D$430</f>
        <v>0</v>
      </c>
      <c r="G61" s="94">
        <f>'[1]10'!E$430</f>
        <v>0</v>
      </c>
      <c r="H61" s="95">
        <f>'[1]10'!F$430</f>
        <v>0</v>
      </c>
      <c r="I61" s="94">
        <f>'[1]10'!G$430</f>
        <v>0</v>
      </c>
      <c r="J61" s="96">
        <f>'[1]10'!H$430</f>
        <v>0</v>
      </c>
      <c r="K61" s="94">
        <f>'[1]10'!P$430</f>
        <v>0</v>
      </c>
      <c r="L61" s="94">
        <f>'[1]10'!Y$430</f>
        <v>0</v>
      </c>
      <c r="M61" s="94">
        <f>'[1]10'!AA$430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'[1]10'!C$431</f>
        <v>0</v>
      </c>
      <c r="F62" s="101">
        <f>'[1]10'!D$431</f>
        <v>0</v>
      </c>
      <c r="G62" s="101">
        <f>'[1]10'!E$431</f>
        <v>0</v>
      </c>
      <c r="H62" s="102">
        <f>'[1]10'!F$431</f>
        <v>0</v>
      </c>
      <c r="I62" s="101">
        <f>'[1]10'!G$431</f>
        <v>0</v>
      </c>
      <c r="J62" s="103">
        <f>'[1]10'!H$431</f>
        <v>0</v>
      </c>
      <c r="K62" s="101">
        <f>'[1]10'!P$431</f>
        <v>0</v>
      </c>
      <c r="L62" s="101">
        <f>'[1]10'!Y$431</f>
        <v>0</v>
      </c>
      <c r="M62" s="101">
        <f>'[1]10'!AA$431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'[1]10'!C$432</f>
        <v>0</v>
      </c>
      <c r="F63" s="101">
        <f>'[1]10'!D$432</f>
        <v>0</v>
      </c>
      <c r="G63" s="101">
        <f>'[1]10'!E$432</f>
        <v>0</v>
      </c>
      <c r="H63" s="102">
        <f>'[1]10'!F$432</f>
        <v>0</v>
      </c>
      <c r="I63" s="101">
        <f>'[1]10'!G$432</f>
        <v>0</v>
      </c>
      <c r="J63" s="103">
        <f>'[1]10'!H$432</f>
        <v>0</v>
      </c>
      <c r="K63" s="101">
        <f>'[1]10'!P$432</f>
        <v>0</v>
      </c>
      <c r="L63" s="101">
        <f>'[1]10'!Y$432</f>
        <v>0</v>
      </c>
      <c r="M63" s="101">
        <f>'[1]10'!AA$432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'[1]10'!C$435</f>
        <v>0</v>
      </c>
      <c r="F66" s="88">
        <f>'[1]10'!D$435</f>
        <v>0</v>
      </c>
      <c r="G66" s="88">
        <f>'[1]10'!E$435</f>
        <v>0</v>
      </c>
      <c r="H66" s="89">
        <f>'[1]10'!F$435</f>
        <v>0</v>
      </c>
      <c r="I66" s="88">
        <f>'[1]10'!G$435</f>
        <v>0</v>
      </c>
      <c r="J66" s="90">
        <f>'[1]10'!H$435</f>
        <v>0</v>
      </c>
      <c r="K66" s="88">
        <f>'[1]10'!P$435</f>
        <v>0</v>
      </c>
      <c r="L66" s="88">
        <f>'[1]10'!Y$435</f>
        <v>0</v>
      </c>
      <c r="M66" s="90">
        <f>'[1]10'!AA$435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'[1]10'!C$436</f>
        <v>0</v>
      </c>
      <c r="F67" s="94">
        <f>'[1]10'!D$436</f>
        <v>0</v>
      </c>
      <c r="G67" s="94">
        <f>'[1]10'!E$436</f>
        <v>0</v>
      </c>
      <c r="H67" s="95">
        <f>'[1]10'!F$436</f>
        <v>0</v>
      </c>
      <c r="I67" s="94">
        <f>'[1]10'!G$436</f>
        <v>0</v>
      </c>
      <c r="J67" s="96">
        <f>'[1]10'!H$436</f>
        <v>0</v>
      </c>
      <c r="K67" s="94">
        <f>'[1]10'!P$436</f>
        <v>0</v>
      </c>
      <c r="L67" s="94">
        <f>'[1]10'!Y$436</f>
        <v>0</v>
      </c>
      <c r="M67" s="96">
        <f>'[1]10'!AA$436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'[1]10'!C$438</f>
        <v>0</v>
      </c>
      <c r="F69" s="88">
        <f>'[1]10'!D$438</f>
        <v>0</v>
      </c>
      <c r="G69" s="88">
        <f>'[1]10'!E$438</f>
        <v>0</v>
      </c>
      <c r="H69" s="89">
        <f>'[1]10'!F$438</f>
        <v>0</v>
      </c>
      <c r="I69" s="88">
        <f>'[1]10'!G$438</f>
        <v>0</v>
      </c>
      <c r="J69" s="90">
        <f>'[1]10'!H$438</f>
        <v>0</v>
      </c>
      <c r="K69" s="88">
        <f>'[1]10'!P$438</f>
        <v>0</v>
      </c>
      <c r="L69" s="88">
        <f>'[1]10'!Y$438</f>
        <v>0</v>
      </c>
      <c r="M69" s="90">
        <f>'[1]10'!AA$438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'[1]10'!C$439</f>
        <v>0</v>
      </c>
      <c r="F70" s="94">
        <f>'[1]10'!D$439</f>
        <v>0</v>
      </c>
      <c r="G70" s="94">
        <f>'[1]10'!E$439</f>
        <v>0</v>
      </c>
      <c r="H70" s="95">
        <f>'[1]10'!F$439</f>
        <v>0</v>
      </c>
      <c r="I70" s="94">
        <f>'[1]10'!G$439</f>
        <v>0</v>
      </c>
      <c r="J70" s="96">
        <f>'[1]10'!H$439</f>
        <v>0</v>
      </c>
      <c r="K70" s="94">
        <f>'[1]10'!P$439</f>
        <v>0</v>
      </c>
      <c r="L70" s="94">
        <f>'[1]10'!Y$439</f>
        <v>0</v>
      </c>
      <c r="M70" s="96">
        <f>'[1]10'!AA$439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'[1]10'!C$440</f>
        <v>0</v>
      </c>
      <c r="F72" s="101">
        <f>'[1]10'!D$440</f>
        <v>0</v>
      </c>
      <c r="G72" s="101">
        <f>'[1]10'!E$440</f>
        <v>0</v>
      </c>
      <c r="H72" s="102">
        <f>'[1]10'!F$440</f>
        <v>0</v>
      </c>
      <c r="I72" s="101">
        <f>'[1]10'!G$440</f>
        <v>0</v>
      </c>
      <c r="J72" s="103">
        <f>'[1]10'!H$440</f>
        <v>0</v>
      </c>
      <c r="K72" s="101">
        <f>'[1]10'!P$440</f>
        <v>0</v>
      </c>
      <c r="L72" s="101">
        <f>'[1]10'!Y$440</f>
        <v>0</v>
      </c>
      <c r="M72" s="101">
        <f>'[1]10'!AA$440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54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'[1]10'!C$442</f>
        <v>0</v>
      </c>
      <c r="F74" s="88">
        <f>'[1]10'!D$442</f>
        <v>0</v>
      </c>
      <c r="G74" s="88">
        <f>'[1]10'!E$442</f>
        <v>0</v>
      </c>
      <c r="H74" s="89">
        <f>'[1]10'!F$442</f>
        <v>0</v>
      </c>
      <c r="I74" s="88">
        <f>'[1]10'!G$442</f>
        <v>0</v>
      </c>
      <c r="J74" s="90">
        <f>'[1]10'!H$442</f>
        <v>0</v>
      </c>
      <c r="K74" s="88">
        <f>'[1]10'!P$442</f>
        <v>0</v>
      </c>
      <c r="L74" s="88">
        <f>'[1]10'!Y$442</f>
        <v>0</v>
      </c>
      <c r="M74" s="88">
        <f>'[1]10'!AA$442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'[1]10'!C$443</f>
        <v>0</v>
      </c>
      <c r="F75" s="94">
        <f>'[1]10'!D$443</f>
        <v>0</v>
      </c>
      <c r="G75" s="94">
        <f>'[1]10'!E$443</f>
        <v>0</v>
      </c>
      <c r="H75" s="95">
        <f>'[1]10'!F$443</f>
        <v>0</v>
      </c>
      <c r="I75" s="94">
        <f>'[1]10'!G$443</f>
        <v>0</v>
      </c>
      <c r="J75" s="96">
        <f>'[1]10'!H$443</f>
        <v>54</v>
      </c>
      <c r="K75" s="94">
        <f>'[1]10'!P$443</f>
        <v>0</v>
      </c>
      <c r="L75" s="94">
        <f>'[1]10'!Y$443</f>
        <v>0</v>
      </c>
      <c r="M75" s="94">
        <f>'[1]10'!AA$443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21</v>
      </c>
      <c r="F77" s="74">
        <f t="shared" si="13"/>
        <v>47</v>
      </c>
      <c r="G77" s="74">
        <f t="shared" si="13"/>
        <v>15</v>
      </c>
      <c r="H77" s="75">
        <f t="shared" si="13"/>
        <v>187</v>
      </c>
      <c r="I77" s="74">
        <f t="shared" si="13"/>
        <v>187</v>
      </c>
      <c r="J77" s="76">
        <f t="shared" si="13"/>
        <v>180</v>
      </c>
      <c r="K77" s="74">
        <f t="shared" si="13"/>
        <v>197.49800000000002</v>
      </c>
      <c r="L77" s="74">
        <f t="shared" si="13"/>
        <v>208.16289200000003</v>
      </c>
      <c r="M77" s="74">
        <f t="shared" si="13"/>
        <v>218.57103660000004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'[1]10'!C$446</f>
        <v>0</v>
      </c>
      <c r="F79" s="88">
        <f>'[1]10'!D$446</f>
        <v>0</v>
      </c>
      <c r="G79" s="88">
        <f>'[1]10'!E$446</f>
        <v>0</v>
      </c>
      <c r="H79" s="89">
        <f>'[1]10'!F$446</f>
        <v>0</v>
      </c>
      <c r="I79" s="88">
        <f>'[1]10'!G$446</f>
        <v>0</v>
      </c>
      <c r="J79" s="90">
        <f>'[1]10'!H$446</f>
        <v>0</v>
      </c>
      <c r="K79" s="88">
        <f>'[1]10'!P$446</f>
        <v>0</v>
      </c>
      <c r="L79" s="88">
        <f>'[1]10'!Y$446</f>
        <v>0</v>
      </c>
      <c r="M79" s="88">
        <f>'[1]10'!AA$446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'[1]10'!C$447</f>
        <v>0</v>
      </c>
      <c r="F80" s="94">
        <f>'[1]10'!D$447</f>
        <v>0</v>
      </c>
      <c r="G80" s="94">
        <f>'[1]10'!E$447</f>
        <v>0</v>
      </c>
      <c r="H80" s="95">
        <f>'[1]10'!F$447</f>
        <v>0</v>
      </c>
      <c r="I80" s="94">
        <f>'[1]10'!G$447</f>
        <v>0</v>
      </c>
      <c r="J80" s="96">
        <f>'[1]10'!H$447</f>
        <v>0</v>
      </c>
      <c r="K80" s="94">
        <f>'[1]10'!P$447</f>
        <v>0</v>
      </c>
      <c r="L80" s="94">
        <f>'[1]10'!Y$447</f>
        <v>0</v>
      </c>
      <c r="M80" s="94">
        <f>'[1]10'!AA$447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21</v>
      </c>
      <c r="F81" s="101">
        <f t="shared" si="15"/>
        <v>47</v>
      </c>
      <c r="G81" s="101">
        <f t="shared" si="15"/>
        <v>15</v>
      </c>
      <c r="H81" s="102">
        <f t="shared" si="15"/>
        <v>187</v>
      </c>
      <c r="I81" s="101">
        <f t="shared" si="15"/>
        <v>187</v>
      </c>
      <c r="J81" s="103">
        <f t="shared" si="15"/>
        <v>180</v>
      </c>
      <c r="K81" s="101">
        <f t="shared" si="15"/>
        <v>197.49800000000002</v>
      </c>
      <c r="L81" s="101">
        <f t="shared" si="15"/>
        <v>208.16289200000003</v>
      </c>
      <c r="M81" s="101">
        <f t="shared" si="15"/>
        <v>218.57103660000004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'[1]10'!C$449</f>
        <v>0</v>
      </c>
      <c r="F82" s="88">
        <f>'[1]10'!D$449</f>
        <v>0</v>
      </c>
      <c r="G82" s="88">
        <f>'[1]10'!E$449</f>
        <v>0</v>
      </c>
      <c r="H82" s="89">
        <f>'[1]10'!F$449</f>
        <v>0</v>
      </c>
      <c r="I82" s="88">
        <f>'[1]10'!G$449</f>
        <v>0</v>
      </c>
      <c r="J82" s="90">
        <f>'[1]10'!H$449</f>
        <v>0</v>
      </c>
      <c r="K82" s="88">
        <f>'[1]10'!P$449</f>
        <v>0</v>
      </c>
      <c r="L82" s="88">
        <f>'[1]10'!Y$449</f>
        <v>0</v>
      </c>
      <c r="M82" s="88">
        <f>'[1]10'!AA$449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'[1]10'!C$450</f>
        <v>21</v>
      </c>
      <c r="F83" s="94">
        <f>'[1]10'!D$450</f>
        <v>47</v>
      </c>
      <c r="G83" s="94">
        <f>'[1]10'!E$450</f>
        <v>15</v>
      </c>
      <c r="H83" s="95">
        <f>'[1]10'!F$450</f>
        <v>187</v>
      </c>
      <c r="I83" s="94">
        <f>'[1]10'!G$450</f>
        <v>187</v>
      </c>
      <c r="J83" s="96">
        <f>'[1]10'!H$450</f>
        <v>180</v>
      </c>
      <c r="K83" s="94">
        <f>'[1]10'!P$450</f>
        <v>197.49800000000002</v>
      </c>
      <c r="L83" s="94">
        <f>'[1]10'!Y$450</f>
        <v>208.16289200000003</v>
      </c>
      <c r="M83" s="94">
        <f>'[1]10'!AA$450</f>
        <v>218.57103660000004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'[1]10'!C$451</f>
        <v>0</v>
      </c>
      <c r="F84" s="101">
        <f>'[1]10'!D$451</f>
        <v>0</v>
      </c>
      <c r="G84" s="101">
        <f>'[1]10'!E$451</f>
        <v>0</v>
      </c>
      <c r="H84" s="102">
        <f>'[1]10'!F$451</f>
        <v>0</v>
      </c>
      <c r="I84" s="101">
        <f>'[1]10'!G$451</f>
        <v>0</v>
      </c>
      <c r="J84" s="103">
        <f>'[1]10'!H$451</f>
        <v>0</v>
      </c>
      <c r="K84" s="101">
        <f>'[1]10'!P$451</f>
        <v>0</v>
      </c>
      <c r="L84" s="101">
        <f>'[1]10'!Y$451</f>
        <v>0</v>
      </c>
      <c r="M84" s="101">
        <f>'[1]10'!AA$451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'[1]10'!C$452</f>
        <v>0</v>
      </c>
      <c r="F85" s="101">
        <f>'[1]10'!D$452</f>
        <v>0</v>
      </c>
      <c r="G85" s="101">
        <f>'[1]10'!E$452</f>
        <v>0</v>
      </c>
      <c r="H85" s="102">
        <f>'[1]10'!F$452</f>
        <v>0</v>
      </c>
      <c r="I85" s="101">
        <f>'[1]10'!G$452</f>
        <v>0</v>
      </c>
      <c r="J85" s="103">
        <f>'[1]10'!H$452</f>
        <v>0</v>
      </c>
      <c r="K85" s="101">
        <f>'[1]10'!P$452</f>
        <v>0</v>
      </c>
      <c r="L85" s="101">
        <f>'[1]10'!Y$452</f>
        <v>0</v>
      </c>
      <c r="M85" s="101">
        <f>'[1]10'!AA$452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'[1]10'!C$453</f>
        <v>0</v>
      </c>
      <c r="F86" s="101">
        <f>'[1]10'!D$453</f>
        <v>0</v>
      </c>
      <c r="G86" s="101">
        <f>'[1]10'!E$453</f>
        <v>0</v>
      </c>
      <c r="H86" s="102">
        <f>'[1]10'!F$453</f>
        <v>0</v>
      </c>
      <c r="I86" s="101">
        <f>'[1]10'!G$453</f>
        <v>0</v>
      </c>
      <c r="J86" s="103">
        <f>'[1]10'!H$453</f>
        <v>0</v>
      </c>
      <c r="K86" s="101">
        <f>'[1]10'!P$453</f>
        <v>0</v>
      </c>
      <c r="L86" s="101">
        <f>'[1]10'!Y$453</f>
        <v>0</v>
      </c>
      <c r="M86" s="101">
        <f>'[1]10'!AA$453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'[1]10'!C$454</f>
        <v>0</v>
      </c>
      <c r="F87" s="101">
        <f>'[1]10'!D$454</f>
        <v>0</v>
      </c>
      <c r="G87" s="101">
        <f>'[1]10'!E$454</f>
        <v>0</v>
      </c>
      <c r="H87" s="102">
        <f>'[1]10'!F$454</f>
        <v>0</v>
      </c>
      <c r="I87" s="101">
        <f>'[1]10'!G$454</f>
        <v>0</v>
      </c>
      <c r="J87" s="103">
        <f>'[1]10'!H$454</f>
        <v>0</v>
      </c>
      <c r="K87" s="101">
        <f>'[1]10'!P$454</f>
        <v>0</v>
      </c>
      <c r="L87" s="101">
        <f>'[1]10'!Y$454</f>
        <v>0</v>
      </c>
      <c r="M87" s="101">
        <f>'[1]10'!AA$454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'[1]10'!C$455</f>
        <v>0</v>
      </c>
      <c r="F88" s="101">
        <f>'[1]10'!D$455</f>
        <v>0</v>
      </c>
      <c r="G88" s="101">
        <f>'[1]10'!E$455</f>
        <v>0</v>
      </c>
      <c r="H88" s="102">
        <f>'[1]10'!F$455</f>
        <v>0</v>
      </c>
      <c r="I88" s="101">
        <f>'[1]10'!G$455</f>
        <v>0</v>
      </c>
      <c r="J88" s="103">
        <f>'[1]10'!H$455</f>
        <v>0</v>
      </c>
      <c r="K88" s="101">
        <f>'[1]10'!P$455</f>
        <v>0</v>
      </c>
      <c r="L88" s="101">
        <f>'[1]10'!Y$455</f>
        <v>0</v>
      </c>
      <c r="M88" s="101">
        <f>'[1]10'!AA$455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'[1]10'!C$456</f>
        <v>0</v>
      </c>
      <c r="F90" s="74">
        <f>'[1]10'!D$456</f>
        <v>0</v>
      </c>
      <c r="G90" s="74">
        <f>'[1]10'!E$456</f>
        <v>0</v>
      </c>
      <c r="H90" s="75">
        <f>'[1]10'!F$456</f>
        <v>0</v>
      </c>
      <c r="I90" s="74">
        <f>'[1]10'!G$456</f>
        <v>0</v>
      </c>
      <c r="J90" s="76">
        <f>'[1]10'!H$456</f>
        <v>0</v>
      </c>
      <c r="K90" s="74">
        <f>'[1]10'!P$456</f>
        <v>0</v>
      </c>
      <c r="L90" s="74">
        <f>'[1]10'!Y$456</f>
        <v>0</v>
      </c>
      <c r="M90" s="74">
        <f>'[1]10'!AA$456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8046</v>
      </c>
      <c r="F92" s="28">
        <f t="shared" ref="F92:M92" si="16">F4+F51+F77+F90</f>
        <v>9599</v>
      </c>
      <c r="G92" s="28">
        <f t="shared" si="16"/>
        <v>10209</v>
      </c>
      <c r="H92" s="29">
        <f t="shared" si="16"/>
        <v>14877.970000000001</v>
      </c>
      <c r="I92" s="28">
        <f t="shared" si="16"/>
        <v>13877.970000000001</v>
      </c>
      <c r="J92" s="30">
        <f t="shared" si="16"/>
        <v>12508.93</v>
      </c>
      <c r="K92" s="28">
        <f t="shared" si="16"/>
        <v>23333.394380000002</v>
      </c>
      <c r="L92" s="28">
        <f t="shared" si="16"/>
        <v>16644.115676519999</v>
      </c>
      <c r="M92" s="28">
        <f t="shared" si="16"/>
        <v>17476.321460346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'[1]10'!$B$11</f>
        <v>Table B.2c: Payments and estimates by economic classification: Transport Operations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360693</v>
      </c>
      <c r="F4" s="74">
        <f t="shared" ref="F4:M4" si="0">F5+F8+F47</f>
        <v>509299</v>
      </c>
      <c r="G4" s="74">
        <f t="shared" si="0"/>
        <v>486409</v>
      </c>
      <c r="H4" s="75">
        <f t="shared" si="0"/>
        <v>464909.01999999996</v>
      </c>
      <c r="I4" s="74">
        <f t="shared" si="0"/>
        <v>499662.01999999996</v>
      </c>
      <c r="J4" s="76">
        <f t="shared" si="0"/>
        <v>530339</v>
      </c>
      <c r="K4" s="74">
        <f t="shared" si="0"/>
        <v>541028.49092000001</v>
      </c>
      <c r="L4" s="74">
        <f t="shared" si="0"/>
        <v>597646.47770168004</v>
      </c>
      <c r="M4" s="74">
        <f t="shared" si="0"/>
        <v>634028.80158676417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67251</v>
      </c>
      <c r="F5" s="81">
        <f t="shared" ref="F5:M5" si="1">SUM(F6:F7)</f>
        <v>68736</v>
      </c>
      <c r="G5" s="81">
        <f t="shared" si="1"/>
        <v>71725</v>
      </c>
      <c r="H5" s="82">
        <f t="shared" si="1"/>
        <v>71707</v>
      </c>
      <c r="I5" s="81">
        <f t="shared" si="1"/>
        <v>74056</v>
      </c>
      <c r="J5" s="83">
        <f t="shared" si="1"/>
        <v>74955</v>
      </c>
      <c r="K5" s="81">
        <f t="shared" si="1"/>
        <v>81716.75</v>
      </c>
      <c r="L5" s="81">
        <f t="shared" si="1"/>
        <v>89896.9133</v>
      </c>
      <c r="M5" s="81">
        <f t="shared" si="1"/>
        <v>94391.758965000001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'[1]10'!C$526</f>
        <v>57654</v>
      </c>
      <c r="F6" s="88">
        <f>'[1]10'!D$526</f>
        <v>59000</v>
      </c>
      <c r="G6" s="88">
        <f>'[1]10'!E$526</f>
        <v>61817</v>
      </c>
      <c r="H6" s="89">
        <f>'[1]10'!F$526</f>
        <v>63826</v>
      </c>
      <c r="I6" s="88">
        <f>'[1]10'!G$526</f>
        <v>65506</v>
      </c>
      <c r="J6" s="90">
        <f>'[1]10'!H$526</f>
        <v>67074</v>
      </c>
      <c r="K6" s="88">
        <f>'[1]10'!P$526</f>
        <v>73473.388000000006</v>
      </c>
      <c r="L6" s="88">
        <f>'[1]10'!Y$526</f>
        <v>81208.453752000001</v>
      </c>
      <c r="M6" s="88">
        <f>'[1]10'!AA$526</f>
        <v>85268.876439600004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'[1]10'!C$527</f>
        <v>9597</v>
      </c>
      <c r="F7" s="94">
        <f>'[1]10'!D$527</f>
        <v>9736</v>
      </c>
      <c r="G7" s="94">
        <f>'[1]10'!E$527</f>
        <v>9908</v>
      </c>
      <c r="H7" s="95">
        <f>'[1]10'!F$527</f>
        <v>7881</v>
      </c>
      <c r="I7" s="94">
        <f>'[1]10'!G$527</f>
        <v>8550</v>
      </c>
      <c r="J7" s="96">
        <f>'[1]10'!H$527</f>
        <v>7881</v>
      </c>
      <c r="K7" s="94">
        <f>'[1]10'!P$527</f>
        <v>8243.362000000001</v>
      </c>
      <c r="L7" s="94">
        <f>'[1]10'!Y$527</f>
        <v>8688.4595479999989</v>
      </c>
      <c r="M7" s="94">
        <f>'[1]10'!AA$527</f>
        <v>9122.8825254000003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293442</v>
      </c>
      <c r="F8" s="81">
        <f t="shared" si="2"/>
        <v>440563</v>
      </c>
      <c r="G8" s="81">
        <f t="shared" si="2"/>
        <v>414684</v>
      </c>
      <c r="H8" s="82">
        <f t="shared" si="2"/>
        <v>393202.01999999996</v>
      </c>
      <c r="I8" s="81">
        <f t="shared" si="2"/>
        <v>425606.01999999996</v>
      </c>
      <c r="J8" s="83">
        <f t="shared" si="2"/>
        <v>455384</v>
      </c>
      <c r="K8" s="81">
        <f t="shared" si="2"/>
        <v>459311.74092000001</v>
      </c>
      <c r="L8" s="81">
        <f t="shared" si="2"/>
        <v>507749.56440168008</v>
      </c>
      <c r="M8" s="81">
        <f t="shared" si="2"/>
        <v>539637.04262176412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'[1]10'!C$529</f>
        <v>143</v>
      </c>
      <c r="F9" s="88">
        <f>'[1]10'!D$529</f>
        <v>88</v>
      </c>
      <c r="G9" s="88">
        <f>'[1]10'!E$529</f>
        <v>34</v>
      </c>
      <c r="H9" s="89">
        <f>'[1]10'!F$529</f>
        <v>267.96000000000004</v>
      </c>
      <c r="I9" s="88">
        <f>'[1]10'!G$529</f>
        <v>185.96</v>
      </c>
      <c r="J9" s="90">
        <f>'[1]10'!H$529</f>
        <v>35</v>
      </c>
      <c r="K9" s="88">
        <f>'[1]10'!P$529</f>
        <v>-0.15983999999999909</v>
      </c>
      <c r="L9" s="88">
        <f>'[1]10'!Y$529</f>
        <v>18.803528640000003</v>
      </c>
      <c r="M9" s="88">
        <f>'[1]10'!AA$529</f>
        <v>19.743705072000004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'[1]10'!C$530</f>
        <v>849</v>
      </c>
      <c r="F10" s="101">
        <f>'[1]10'!D$530</f>
        <v>320.39999999999998</v>
      </c>
      <c r="G10" s="101">
        <f>'[1]10'!E$530</f>
        <v>595</v>
      </c>
      <c r="H10" s="102">
        <f>'[1]10'!F$530</f>
        <v>840.36</v>
      </c>
      <c r="I10" s="101">
        <f>'[1]10'!G$530</f>
        <v>1206.3599999999999</v>
      </c>
      <c r="J10" s="103">
        <f>'[1]10'!H$530</f>
        <v>524</v>
      </c>
      <c r="K10" s="101">
        <f>'[1]10'!P$530</f>
        <v>767.14855999999986</v>
      </c>
      <c r="L10" s="101">
        <f>'[1]10'!Y$530</f>
        <v>1744.5265822399999</v>
      </c>
      <c r="M10" s="101">
        <f>'[1]10'!AA$530</f>
        <v>1831.7529113520002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'[1]10'!C$531</f>
        <v>94</v>
      </c>
      <c r="F11" s="101">
        <f>'[1]10'!D$531</f>
        <v>181</v>
      </c>
      <c r="G11" s="101">
        <f>'[1]10'!E$531</f>
        <v>204</v>
      </c>
      <c r="H11" s="102">
        <f>'[1]10'!F$531</f>
        <v>277.58000000000004</v>
      </c>
      <c r="I11" s="101">
        <f>'[1]10'!G$531</f>
        <v>448.58000000000004</v>
      </c>
      <c r="J11" s="103">
        <f>'[1]10'!H$531</f>
        <v>210</v>
      </c>
      <c r="K11" s="101">
        <f>'[1]10'!P$531</f>
        <v>143.78567999999996</v>
      </c>
      <c r="L11" s="101">
        <f>'[1]10'!Y$531</f>
        <v>306.02210672000001</v>
      </c>
      <c r="M11" s="101">
        <f>'[1]10'!AA$531</f>
        <v>321.32321205599999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'[1]10'!C$532</f>
        <v>0</v>
      </c>
      <c r="F12" s="101">
        <f>'[1]10'!D$532</f>
        <v>0</v>
      </c>
      <c r="G12" s="101">
        <f>'[1]10'!E$532</f>
        <v>0</v>
      </c>
      <c r="H12" s="102">
        <f>'[1]10'!F$532</f>
        <v>0</v>
      </c>
      <c r="I12" s="101">
        <f>'[1]10'!G$532</f>
        <v>0</v>
      </c>
      <c r="J12" s="103">
        <f>'[1]10'!H$532</f>
        <v>0</v>
      </c>
      <c r="K12" s="101">
        <f>'[1]10'!P$532</f>
        <v>0</v>
      </c>
      <c r="L12" s="101">
        <f>'[1]10'!Y$532</f>
        <v>0</v>
      </c>
      <c r="M12" s="101">
        <f>'[1]10'!AA$532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'[1]10'!C$533</f>
        <v>0</v>
      </c>
      <c r="F13" s="101">
        <f>'[1]10'!D$533</f>
        <v>0</v>
      </c>
      <c r="G13" s="101">
        <f>'[1]10'!E$533</f>
        <v>0</v>
      </c>
      <c r="H13" s="102">
        <f>'[1]10'!F$533</f>
        <v>25</v>
      </c>
      <c r="I13" s="101">
        <f>'[1]10'!G$533</f>
        <v>1</v>
      </c>
      <c r="J13" s="103">
        <f>'[1]10'!H$533</f>
        <v>0</v>
      </c>
      <c r="K13" s="101">
        <f>'[1]10'!P$533</f>
        <v>-3.9999999999992042E-2</v>
      </c>
      <c r="L13" s="101">
        <f>'[1]10'!Y$533</f>
        <v>7.7318400000000054</v>
      </c>
      <c r="M13" s="101">
        <f>'[1]10'!AA$533</f>
        <v>8.1184320000000056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'[1]10'!C$534</f>
        <v>876</v>
      </c>
      <c r="F14" s="101">
        <f>'[1]10'!D$534</f>
        <v>575</v>
      </c>
      <c r="G14" s="101">
        <f>'[1]10'!E$534</f>
        <v>453</v>
      </c>
      <c r="H14" s="102">
        <f>'[1]10'!F$534</f>
        <v>534.9</v>
      </c>
      <c r="I14" s="101">
        <f>'[1]10'!G$534</f>
        <v>774.9</v>
      </c>
      <c r="J14" s="103">
        <f>'[1]10'!H$534</f>
        <v>542</v>
      </c>
      <c r="K14" s="101">
        <f>'[1]10'!P$534</f>
        <v>655.52279999999996</v>
      </c>
      <c r="L14" s="101">
        <f>'[1]10'!Y$534</f>
        <v>1019.8038312000001</v>
      </c>
      <c r="M14" s="101">
        <f>'[1]10'!AA$534</f>
        <v>1070.7940227600002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'[1]10'!C$535</f>
        <v>457</v>
      </c>
      <c r="F15" s="101">
        <f>'[1]10'!D$535</f>
        <v>32</v>
      </c>
      <c r="G15" s="101">
        <f>'[1]10'!E$535</f>
        <v>170</v>
      </c>
      <c r="H15" s="102">
        <f>'[1]10'!F$535</f>
        <v>36.960000000000008</v>
      </c>
      <c r="I15" s="101">
        <f>'[1]10'!G$535</f>
        <v>162.96</v>
      </c>
      <c r="J15" s="103">
        <f>'[1]10'!H$535</f>
        <v>66</v>
      </c>
      <c r="K15" s="101">
        <f>'[1]10'!P$535</f>
        <v>0.76556000000005042</v>
      </c>
      <c r="L15" s="101">
        <f>'[1]10'!Y$535</f>
        <v>736.68970024000009</v>
      </c>
      <c r="M15" s="101">
        <f>'[1]10'!AA$535</f>
        <v>773.52418525200005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'[1]10'!C$536</f>
        <v>0</v>
      </c>
      <c r="F16" s="101">
        <f>'[1]10'!D$536</f>
        <v>3</v>
      </c>
      <c r="G16" s="101">
        <f>'[1]10'!E$536</f>
        <v>2</v>
      </c>
      <c r="H16" s="102">
        <f>'[1]10'!F$536</f>
        <v>80</v>
      </c>
      <c r="I16" s="101">
        <f>'[1]10'!G$536</f>
        <v>25</v>
      </c>
      <c r="J16" s="103">
        <f>'[1]10'!H$536</f>
        <v>20</v>
      </c>
      <c r="K16" s="101">
        <f>'[1]10'!P$536</f>
        <v>-0.45799999999999841</v>
      </c>
      <c r="L16" s="101">
        <f>'[1]10'!Y$536</f>
        <v>101.89126800000001</v>
      </c>
      <c r="M16" s="101">
        <f>'[1]10'!AA$536</f>
        <v>106.98583140000002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'[1]10'!C$537</f>
        <v>1408</v>
      </c>
      <c r="F17" s="101">
        <f>'[1]10'!D$537</f>
        <v>1</v>
      </c>
      <c r="G17" s="101">
        <f>'[1]10'!E$537</f>
        <v>2044</v>
      </c>
      <c r="H17" s="102">
        <f>'[1]10'!F$537</f>
        <v>4399.58</v>
      </c>
      <c r="I17" s="101">
        <f>'[1]10'!G$537</f>
        <v>0.57999999999999829</v>
      </c>
      <c r="J17" s="103">
        <f>'[1]10'!H$537</f>
        <v>123</v>
      </c>
      <c r="K17" s="101">
        <f>'[1]10'!P$537</f>
        <v>1525.1106799999998</v>
      </c>
      <c r="L17" s="101">
        <f>'[1]10'!Y$537</f>
        <v>1929.47032872</v>
      </c>
      <c r="M17" s="101">
        <f>'[1]10'!AA$537</f>
        <v>2025.9438451560002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'[1]10'!C$538</f>
        <v>29710</v>
      </c>
      <c r="F18" s="101">
        <f>'[1]10'!D$538</f>
        <v>11565.6</v>
      </c>
      <c r="G18" s="101">
        <f>'[1]10'!E$538</f>
        <v>8828</v>
      </c>
      <c r="H18" s="102">
        <f>'[1]10'!F$538</f>
        <v>7970</v>
      </c>
      <c r="I18" s="101">
        <f>'[1]10'!G$538</f>
        <v>4734</v>
      </c>
      <c r="J18" s="103">
        <f>'[1]10'!H$538</f>
        <v>5871</v>
      </c>
      <c r="K18" s="101">
        <f>'[1]10'!P$538</f>
        <v>4680.2360000000008</v>
      </c>
      <c r="L18" s="101">
        <f>'[1]10'!Y$538</f>
        <v>8109.488744000002</v>
      </c>
      <c r="M18" s="101">
        <f>'[1]10'!AA$538</f>
        <v>8514.9631812000043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'[1]10'!C$539</f>
        <v>0</v>
      </c>
      <c r="F19" s="101">
        <f>'[1]10'!D$539</f>
        <v>0</v>
      </c>
      <c r="G19" s="101">
        <f>'[1]10'!E$539</f>
        <v>0</v>
      </c>
      <c r="H19" s="102">
        <f>'[1]10'!F$539</f>
        <v>0</v>
      </c>
      <c r="I19" s="101">
        <f>'[1]10'!G$539</f>
        <v>0</v>
      </c>
      <c r="J19" s="103">
        <f>'[1]10'!H$539</f>
        <v>0</v>
      </c>
      <c r="K19" s="101">
        <f>'[1]10'!P$539</f>
        <v>0</v>
      </c>
      <c r="L19" s="101">
        <f>'[1]10'!Y$539</f>
        <v>0</v>
      </c>
      <c r="M19" s="101">
        <f>'[1]10'!AA$539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'[1]10'!C$540</f>
        <v>0</v>
      </c>
      <c r="F20" s="101">
        <f>'[1]10'!D$540</f>
        <v>0</v>
      </c>
      <c r="G20" s="101">
        <f>'[1]10'!E$540</f>
        <v>0</v>
      </c>
      <c r="H20" s="102">
        <f>'[1]10'!F$540</f>
        <v>0</v>
      </c>
      <c r="I20" s="101">
        <f>'[1]10'!G$540</f>
        <v>0</v>
      </c>
      <c r="J20" s="103">
        <f>'[1]10'!H$540</f>
        <v>0</v>
      </c>
      <c r="K20" s="101">
        <f>'[1]10'!P$540</f>
        <v>0</v>
      </c>
      <c r="L20" s="101">
        <f>'[1]10'!Y$540</f>
        <v>0</v>
      </c>
      <c r="M20" s="101">
        <f>'[1]10'!AA$540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'[1]10'!C$541</f>
        <v>0</v>
      </c>
      <c r="F21" s="101">
        <f>'[1]10'!D$541</f>
        <v>0</v>
      </c>
      <c r="G21" s="101">
        <f>'[1]10'!E$541</f>
        <v>0</v>
      </c>
      <c r="H21" s="102">
        <f>'[1]10'!F$541</f>
        <v>0</v>
      </c>
      <c r="I21" s="101">
        <f>'[1]10'!G$541</f>
        <v>473</v>
      </c>
      <c r="J21" s="103">
        <f>'[1]10'!H$541</f>
        <v>417</v>
      </c>
      <c r="K21" s="101">
        <f>'[1]10'!P$541</f>
        <v>0</v>
      </c>
      <c r="L21" s="101">
        <f>'[1]10'!Y$541</f>
        <v>0</v>
      </c>
      <c r="M21" s="101">
        <f>'[1]10'!AA$541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'[1]10'!C$542</f>
        <v>19838</v>
      </c>
      <c r="F22" s="101">
        <f>'[1]10'!D$542</f>
        <v>16337</v>
      </c>
      <c r="G22" s="101">
        <f>'[1]10'!E$542</f>
        <v>437</v>
      </c>
      <c r="H22" s="102">
        <f>'[1]10'!F$542</f>
        <v>150</v>
      </c>
      <c r="I22" s="101">
        <f>'[1]10'!G$542</f>
        <v>768</v>
      </c>
      <c r="J22" s="103">
        <f>'[1]10'!H$542</f>
        <v>146</v>
      </c>
      <c r="K22" s="101">
        <f>'[1]10'!P$542</f>
        <v>-0.43400000000019645</v>
      </c>
      <c r="L22" s="101">
        <f>'[1]10'!Y$542</f>
        <v>23.152164000000084</v>
      </c>
      <c r="M22" s="101">
        <f>'[1]10'!AA$542</f>
        <v>24.30977220000009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'[1]10'!C$543</f>
        <v>0</v>
      </c>
      <c r="F23" s="101">
        <f>'[1]10'!D$543</f>
        <v>0</v>
      </c>
      <c r="G23" s="101">
        <f>'[1]10'!E$543</f>
        <v>0</v>
      </c>
      <c r="H23" s="102">
        <f>'[1]10'!F$543</f>
        <v>1567</v>
      </c>
      <c r="I23" s="101">
        <f>'[1]10'!G$543</f>
        <v>748</v>
      </c>
      <c r="J23" s="103">
        <f>'[1]10'!H$543</f>
        <v>573</v>
      </c>
      <c r="K23" s="101">
        <f>'[1]10'!P$543</f>
        <v>1569</v>
      </c>
      <c r="L23" s="101">
        <f>'[1]10'!Y$543</f>
        <v>1859.2560000000001</v>
      </c>
      <c r="M23" s="101">
        <f>'[1]10'!AA$543</f>
        <v>1952.2188000000001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'[1]10'!C$544</f>
        <v>18</v>
      </c>
      <c r="F24" s="101">
        <f>'[1]10'!D$544</f>
        <v>14</v>
      </c>
      <c r="G24" s="101">
        <f>'[1]10'!E$544</f>
        <v>7</v>
      </c>
      <c r="H24" s="102">
        <f>'[1]10'!F$544</f>
        <v>23</v>
      </c>
      <c r="I24" s="101">
        <f>'[1]10'!G$544</f>
        <v>21</v>
      </c>
      <c r="J24" s="103">
        <f>'[1]10'!H$544</f>
        <v>7</v>
      </c>
      <c r="K24" s="101">
        <f>'[1]10'!P$544</f>
        <v>10.552</v>
      </c>
      <c r="L24" s="101">
        <f>'[1]10'!Y$544</f>
        <v>13.229808</v>
      </c>
      <c r="M24" s="101">
        <f>'[1]10'!AA$544</f>
        <v>13.8912984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'[1]10'!C$545</f>
        <v>0</v>
      </c>
      <c r="F25" s="101">
        <f>'[1]10'!D$545</f>
        <v>737</v>
      </c>
      <c r="G25" s="101">
        <f>'[1]10'!E$545</f>
        <v>1337</v>
      </c>
      <c r="H25" s="102">
        <f>'[1]10'!F$545</f>
        <v>1488</v>
      </c>
      <c r="I25" s="101">
        <f>'[1]10'!G$545</f>
        <v>2240</v>
      </c>
      <c r="J25" s="103">
        <f>'[1]10'!H$545</f>
        <v>1096</v>
      </c>
      <c r="K25" s="101">
        <f>'[1]10'!P$545</f>
        <v>2163</v>
      </c>
      <c r="L25" s="101">
        <f>'[1]10'!Y$545</f>
        <v>8725</v>
      </c>
      <c r="M25" s="101">
        <f>'[1]10'!AA$545</f>
        <v>9161.25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'[1]10'!C$546</f>
        <v>0</v>
      </c>
      <c r="F26" s="101">
        <f>'[1]10'!D$546</f>
        <v>0</v>
      </c>
      <c r="G26" s="101">
        <f>'[1]10'!E$546</f>
        <v>0</v>
      </c>
      <c r="H26" s="102">
        <f>'[1]10'!F$546</f>
        <v>0</v>
      </c>
      <c r="I26" s="101">
        <f>'[1]10'!G$546</f>
        <v>0</v>
      </c>
      <c r="J26" s="103">
        <f>'[1]10'!H$546</f>
        <v>0</v>
      </c>
      <c r="K26" s="101">
        <f>'[1]10'!P$546</f>
        <v>0</v>
      </c>
      <c r="L26" s="101">
        <f>'[1]10'!Y$546</f>
        <v>0</v>
      </c>
      <c r="M26" s="101">
        <f>'[1]10'!AA$546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'[1]10'!C$547</f>
        <v>0</v>
      </c>
      <c r="F27" s="101">
        <f>'[1]10'!D$547</f>
        <v>0</v>
      </c>
      <c r="G27" s="101">
        <f>'[1]10'!E$547</f>
        <v>0</v>
      </c>
      <c r="H27" s="102">
        <f>'[1]10'!F$547</f>
        <v>0</v>
      </c>
      <c r="I27" s="101">
        <f>'[1]10'!G$547</f>
        <v>0</v>
      </c>
      <c r="J27" s="103">
        <f>'[1]10'!H$547</f>
        <v>0</v>
      </c>
      <c r="K27" s="101">
        <f>'[1]10'!P$547</f>
        <v>0</v>
      </c>
      <c r="L27" s="101">
        <f>'[1]10'!Y$547</f>
        <v>0</v>
      </c>
      <c r="M27" s="101">
        <f>'[1]10'!AA$547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'[1]10'!C$548</f>
        <v>0</v>
      </c>
      <c r="F28" s="101">
        <f>'[1]10'!D$548</f>
        <v>0</v>
      </c>
      <c r="G28" s="101">
        <f>'[1]10'!E$548</f>
        <v>0</v>
      </c>
      <c r="H28" s="102">
        <f>'[1]10'!F$548</f>
        <v>0</v>
      </c>
      <c r="I28" s="101">
        <f>'[1]10'!G$548</f>
        <v>0</v>
      </c>
      <c r="J28" s="103">
        <f>'[1]10'!H$548</f>
        <v>0</v>
      </c>
      <c r="K28" s="101">
        <f>'[1]10'!P$548</f>
        <v>0</v>
      </c>
      <c r="L28" s="101">
        <f>'[1]10'!Y$548</f>
        <v>0</v>
      </c>
      <c r="M28" s="101">
        <f>'[1]10'!AA$548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'[1]10'!C$549</f>
        <v>0</v>
      </c>
      <c r="F29" s="101">
        <f>'[1]10'!D$549</f>
        <v>0</v>
      </c>
      <c r="G29" s="101">
        <f>'[1]10'!E$549</f>
        <v>0</v>
      </c>
      <c r="H29" s="102">
        <f>'[1]10'!F$549</f>
        <v>0</v>
      </c>
      <c r="I29" s="101">
        <f>'[1]10'!G$549</f>
        <v>0</v>
      </c>
      <c r="J29" s="103">
        <f>'[1]10'!H$549</f>
        <v>0</v>
      </c>
      <c r="K29" s="101">
        <f>'[1]10'!P$549</f>
        <v>0</v>
      </c>
      <c r="L29" s="101">
        <f>'[1]10'!Y$549</f>
        <v>0</v>
      </c>
      <c r="M29" s="101">
        <f>'[1]10'!AA$549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'[1]10'!C$550</f>
        <v>415</v>
      </c>
      <c r="F30" s="101">
        <f>'[1]10'!D$550</f>
        <v>2</v>
      </c>
      <c r="G30" s="101">
        <f>'[1]10'!E$550</f>
        <v>49</v>
      </c>
      <c r="H30" s="102">
        <f>'[1]10'!F$550</f>
        <v>804</v>
      </c>
      <c r="I30" s="101">
        <f>'[1]10'!G$550</f>
        <v>0</v>
      </c>
      <c r="J30" s="103">
        <f>'[1]10'!H$550</f>
        <v>65</v>
      </c>
      <c r="K30" s="101">
        <f>'[1]10'!P$550</f>
        <v>-0.48400000000003729</v>
      </c>
      <c r="L30" s="101">
        <f>'[1]10'!Y$550</f>
        <v>-3.733599999998205E-2</v>
      </c>
      <c r="M30" s="101">
        <f>'[1]10'!AA$550</f>
        <v>-3.9202799999981157E-2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'[1]10'!C$551</f>
        <v>0</v>
      </c>
      <c r="F31" s="101">
        <f>'[1]10'!D$551</f>
        <v>0</v>
      </c>
      <c r="G31" s="101">
        <f>'[1]10'!E$551</f>
        <v>0</v>
      </c>
      <c r="H31" s="102">
        <f>'[1]10'!F$551</f>
        <v>0</v>
      </c>
      <c r="I31" s="101">
        <f>'[1]10'!G$551</f>
        <v>0</v>
      </c>
      <c r="J31" s="103">
        <f>'[1]10'!H$551</f>
        <v>0</v>
      </c>
      <c r="K31" s="101">
        <f>'[1]10'!P$551</f>
        <v>0</v>
      </c>
      <c r="L31" s="101">
        <f>'[1]10'!Y$551</f>
        <v>0</v>
      </c>
      <c r="M31" s="101">
        <f>'[1]10'!AA$551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'[1]10'!C$552</f>
        <v>997</v>
      </c>
      <c r="F32" s="101">
        <f>'[1]10'!D$552</f>
        <v>696</v>
      </c>
      <c r="G32" s="101">
        <f>'[1]10'!E$552</f>
        <v>211</v>
      </c>
      <c r="H32" s="102">
        <f>'[1]10'!F$552</f>
        <v>2468</v>
      </c>
      <c r="I32" s="101">
        <f>'[1]10'!G$552</f>
        <v>10</v>
      </c>
      <c r="J32" s="103">
        <f>'[1]10'!H$552</f>
        <v>10</v>
      </c>
      <c r="K32" s="101">
        <f>'[1]10'!P$552</f>
        <v>-0.17000000000007276</v>
      </c>
      <c r="L32" s="101">
        <f>'[1]10'!Y$552</f>
        <v>-0.91697999999996682</v>
      </c>
      <c r="M32" s="101">
        <f>'[1]10'!AA$552</f>
        <v>-0.9628290000000399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'[1]10'!C$553</f>
        <v>0</v>
      </c>
      <c r="F33" s="101">
        <f>'[1]10'!D$553</f>
        <v>0</v>
      </c>
      <c r="G33" s="101">
        <f>'[1]10'!E$553</f>
        <v>0</v>
      </c>
      <c r="H33" s="102">
        <f>'[1]10'!F$553</f>
        <v>0</v>
      </c>
      <c r="I33" s="101">
        <f>'[1]10'!G$553</f>
        <v>0</v>
      </c>
      <c r="J33" s="103">
        <f>'[1]10'!H$553</f>
        <v>0</v>
      </c>
      <c r="K33" s="101">
        <f>'[1]10'!P$553</f>
        <v>0</v>
      </c>
      <c r="L33" s="101">
        <f>'[1]10'!Y$553</f>
        <v>0</v>
      </c>
      <c r="M33" s="101">
        <f>'[1]10'!AA$553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'[1]10'!C$554</f>
        <v>0</v>
      </c>
      <c r="F34" s="101">
        <f>'[1]10'!D$554</f>
        <v>0</v>
      </c>
      <c r="G34" s="101">
        <f>'[1]10'!E$554</f>
        <v>0</v>
      </c>
      <c r="H34" s="102">
        <f>'[1]10'!F$554</f>
        <v>0</v>
      </c>
      <c r="I34" s="101">
        <f>'[1]10'!G$554</f>
        <v>0</v>
      </c>
      <c r="J34" s="103">
        <f>'[1]10'!H$554</f>
        <v>0</v>
      </c>
      <c r="K34" s="101">
        <f>'[1]10'!P$554</f>
        <v>0</v>
      </c>
      <c r="L34" s="101">
        <f>'[1]10'!Y$554</f>
        <v>0</v>
      </c>
      <c r="M34" s="101">
        <f>'[1]10'!AA$554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'[1]10'!C$555</f>
        <v>0</v>
      </c>
      <c r="F35" s="101">
        <f>'[1]10'!D$555</f>
        <v>0</v>
      </c>
      <c r="G35" s="101">
        <f>'[1]10'!E$555</f>
        <v>0</v>
      </c>
      <c r="H35" s="102">
        <f>'[1]10'!F$555</f>
        <v>0</v>
      </c>
      <c r="I35" s="101">
        <f>'[1]10'!G$555</f>
        <v>0</v>
      </c>
      <c r="J35" s="103">
        <f>'[1]10'!H$555</f>
        <v>0</v>
      </c>
      <c r="K35" s="101">
        <f>'[1]10'!P$555</f>
        <v>0</v>
      </c>
      <c r="L35" s="101">
        <f>'[1]10'!Y$555</f>
        <v>0</v>
      </c>
      <c r="M35" s="101">
        <f>'[1]10'!AA$555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'[1]10'!C$556</f>
        <v>0</v>
      </c>
      <c r="F36" s="101">
        <f>'[1]10'!D$556</f>
        <v>0</v>
      </c>
      <c r="G36" s="101">
        <f>'[1]10'!E$556</f>
        <v>0</v>
      </c>
      <c r="H36" s="102">
        <f>'[1]10'!F$556</f>
        <v>0</v>
      </c>
      <c r="I36" s="101">
        <f>'[1]10'!G$556</f>
        <v>0</v>
      </c>
      <c r="J36" s="103">
        <f>'[1]10'!H$556</f>
        <v>0</v>
      </c>
      <c r="K36" s="101">
        <f>'[1]10'!P$556</f>
        <v>0</v>
      </c>
      <c r="L36" s="101">
        <f>'[1]10'!Y$556</f>
        <v>0</v>
      </c>
      <c r="M36" s="101">
        <f>'[1]10'!AA$556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'[1]10'!C$557</f>
        <v>496</v>
      </c>
      <c r="F37" s="101">
        <f>'[1]10'!D$557</f>
        <v>277</v>
      </c>
      <c r="G37" s="101">
        <f>'[1]10'!E$557</f>
        <v>496</v>
      </c>
      <c r="H37" s="102">
        <f>'[1]10'!F$557</f>
        <v>523.64</v>
      </c>
      <c r="I37" s="101">
        <f>'[1]10'!G$557</f>
        <v>1167.6399999999999</v>
      </c>
      <c r="J37" s="103">
        <f>'[1]10'!H$557</f>
        <v>1021</v>
      </c>
      <c r="K37" s="101">
        <f>'[1]10'!P$557</f>
        <v>2045.66344</v>
      </c>
      <c r="L37" s="101">
        <f>'[1]10'!Y$557</f>
        <v>3945.2600657600001</v>
      </c>
      <c r="M37" s="101">
        <f>'[1]10'!AA$557</f>
        <v>4142.5230690480003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'[1]10'!C$558</f>
        <v>719</v>
      </c>
      <c r="F38" s="101">
        <f>'[1]10'!D$558</f>
        <v>893</v>
      </c>
      <c r="G38" s="101">
        <f>'[1]10'!E$558</f>
        <v>272</v>
      </c>
      <c r="H38" s="102">
        <f>'[1]10'!F$558</f>
        <v>586.42000000000007</v>
      </c>
      <c r="I38" s="101">
        <f>'[1]10'!G$558</f>
        <v>811.42000000000007</v>
      </c>
      <c r="J38" s="103">
        <f>'[1]10'!H$558</f>
        <v>523</v>
      </c>
      <c r="K38" s="101">
        <f>'[1]10'!P$558</f>
        <v>675.51731999999993</v>
      </c>
      <c r="L38" s="101">
        <f>'[1]10'!Y$558</f>
        <v>906.69525527999997</v>
      </c>
      <c r="M38" s="101">
        <f>'[1]10'!AA$558</f>
        <v>952.03001804400003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'[1]10'!C$559</f>
        <v>37773</v>
      </c>
      <c r="F39" s="101">
        <f>'[1]10'!D$559</f>
        <v>27100</v>
      </c>
      <c r="G39" s="101">
        <f>'[1]10'!E$559</f>
        <v>0</v>
      </c>
      <c r="H39" s="102">
        <f>'[1]10'!F$559</f>
        <v>314</v>
      </c>
      <c r="I39" s="101">
        <f>'[1]10'!G$559</f>
        <v>210</v>
      </c>
      <c r="J39" s="103">
        <f>'[1]10'!H$559</f>
        <v>185</v>
      </c>
      <c r="K39" s="101">
        <f>'[1]10'!P$559</f>
        <v>290.65200000000186</v>
      </c>
      <c r="L39" s="101">
        <f>'[1]10'!Y$559</f>
        <v>291.58320800000001</v>
      </c>
      <c r="M39" s="101">
        <f>'[1]10'!AA$559</f>
        <v>306.16236840000005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'[1]10'!C$560</f>
        <v>5124</v>
      </c>
      <c r="F40" s="101">
        <f>'[1]10'!D$560</f>
        <v>8982</v>
      </c>
      <c r="G40" s="101">
        <f>'[1]10'!E$560</f>
        <v>4863</v>
      </c>
      <c r="H40" s="102">
        <f>'[1]10'!F$560</f>
        <v>0</v>
      </c>
      <c r="I40" s="101">
        <f>'[1]10'!G$560</f>
        <v>7015</v>
      </c>
      <c r="J40" s="103">
        <f>'[1]10'!H$560</f>
        <v>6706</v>
      </c>
      <c r="K40" s="101">
        <f>'[1]10'!P$560</f>
        <v>6920</v>
      </c>
      <c r="L40" s="101">
        <f>'[1]10'!Y$560</f>
        <v>6479</v>
      </c>
      <c r="M40" s="101">
        <f>'[1]10'!AA$560</f>
        <v>6802.9500000000007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'[1]10'!C$561</f>
        <v>182685</v>
      </c>
      <c r="F41" s="101">
        <f>'[1]10'!D$561</f>
        <v>366070</v>
      </c>
      <c r="G41" s="101">
        <f>'[1]10'!E$561</f>
        <v>389235</v>
      </c>
      <c r="H41" s="102">
        <f>'[1]10'!F$561</f>
        <v>356076</v>
      </c>
      <c r="I41" s="101">
        <f>'[1]10'!G$561</f>
        <v>396272</v>
      </c>
      <c r="J41" s="103">
        <f>'[1]10'!H$561</f>
        <v>430857</v>
      </c>
      <c r="K41" s="101">
        <f>'[1]10'!P$561</f>
        <v>432817.96600000001</v>
      </c>
      <c r="L41" s="101">
        <f>'[1]10'!Y$561</f>
        <v>463063.80216400005</v>
      </c>
      <c r="M41" s="101">
        <f>'[1]10'!AA$561</f>
        <v>492716.99227220006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'[1]10'!C$562</f>
        <v>6549</v>
      </c>
      <c r="F42" s="101">
        <f>'[1]10'!D$562</f>
        <v>4950</v>
      </c>
      <c r="G42" s="101">
        <f>'[1]10'!E$562</f>
        <v>4664</v>
      </c>
      <c r="H42" s="102">
        <f>'[1]10'!F$562</f>
        <v>6546.16</v>
      </c>
      <c r="I42" s="101">
        <f>'[1]10'!G$562</f>
        <v>7058.16</v>
      </c>
      <c r="J42" s="103">
        <f>'[1]10'!H$562</f>
        <v>5591</v>
      </c>
      <c r="K42" s="101">
        <f>'[1]10'!P$562</f>
        <v>4491.6193600000006</v>
      </c>
      <c r="L42" s="101">
        <f>'[1]10'!Y$562</f>
        <v>7152.7648054399997</v>
      </c>
      <c r="M42" s="101">
        <f>'[1]10'!AA$562</f>
        <v>7510.4030457120007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'[1]10'!C$563</f>
        <v>1914</v>
      </c>
      <c r="F43" s="101">
        <f>'[1]10'!D$563</f>
        <v>916</v>
      </c>
      <c r="G43" s="101">
        <f>'[1]10'!E$563</f>
        <v>78</v>
      </c>
      <c r="H43" s="102">
        <f>'[1]10'!F$563</f>
        <v>535.86</v>
      </c>
      <c r="I43" s="101">
        <f>'[1]10'!G$563</f>
        <v>635.86</v>
      </c>
      <c r="J43" s="103">
        <f>'[1]10'!H$563</f>
        <v>248</v>
      </c>
      <c r="K43" s="101">
        <f>'[1]10'!P$563</f>
        <v>-0.37883999999985463</v>
      </c>
      <c r="L43" s="101">
        <f>'[1]10'!Y$563</f>
        <v>265.13350263999996</v>
      </c>
      <c r="M43" s="101">
        <f>'[1]10'!AA$563</f>
        <v>278.39017777200002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'[1]10'!C$564</f>
        <v>1837</v>
      </c>
      <c r="F44" s="101">
        <f>'[1]10'!D$564</f>
        <v>798</v>
      </c>
      <c r="G44" s="101">
        <f>'[1]10'!E$564</f>
        <v>601</v>
      </c>
      <c r="H44" s="102">
        <f>'[1]10'!F$564</f>
        <v>7292.98</v>
      </c>
      <c r="I44" s="101">
        <f>'[1]10'!G$564</f>
        <v>284.98</v>
      </c>
      <c r="J44" s="103">
        <f>'[1]10'!H$564</f>
        <v>446</v>
      </c>
      <c r="K44" s="101">
        <f>'[1]10'!P$564</f>
        <v>375.74707999999998</v>
      </c>
      <c r="L44" s="101">
        <f>'[1]10'!Y$564</f>
        <v>767.07742231999998</v>
      </c>
      <c r="M44" s="101">
        <f>'[1]10'!AA$564</f>
        <v>805.43129343600003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'[1]10'!C$565</f>
        <v>1540</v>
      </c>
      <c r="F45" s="101">
        <f>'[1]10'!D$565</f>
        <v>20</v>
      </c>
      <c r="G45" s="101">
        <f>'[1]10'!E$565</f>
        <v>95</v>
      </c>
      <c r="H45" s="102">
        <f>'[1]10'!F$565</f>
        <v>214.62</v>
      </c>
      <c r="I45" s="101">
        <f>'[1]10'!G$565</f>
        <v>349.62</v>
      </c>
      <c r="J45" s="103">
        <f>'[1]10'!H$565</f>
        <v>98</v>
      </c>
      <c r="K45" s="101">
        <f>'[1]10'!P$565</f>
        <v>181.57911999999988</v>
      </c>
      <c r="L45" s="101">
        <f>'[1]10'!Y$565</f>
        <v>284.13639248000004</v>
      </c>
      <c r="M45" s="101">
        <f>'[1]10'!AA$565</f>
        <v>298.34321210400003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'[1]10'!C$566</f>
        <v>0</v>
      </c>
      <c r="F46" s="94">
        <f>'[1]10'!D$566</f>
        <v>5</v>
      </c>
      <c r="G46" s="94">
        <f>'[1]10'!E$566</f>
        <v>9</v>
      </c>
      <c r="H46" s="95">
        <f>'[1]10'!F$566</f>
        <v>180</v>
      </c>
      <c r="I46" s="94">
        <f>'[1]10'!G$566</f>
        <v>2</v>
      </c>
      <c r="J46" s="96">
        <f>'[1]10'!H$566</f>
        <v>4</v>
      </c>
      <c r="K46" s="94">
        <f>'[1]10'!P$566</f>
        <v>0</v>
      </c>
      <c r="L46" s="94">
        <f>'[1]10'!Y$566</f>
        <v>0</v>
      </c>
      <c r="M46" s="94">
        <f>'[1]10'!AA$566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'[1]10'!C$568</f>
        <v>0</v>
      </c>
      <c r="F48" s="88">
        <f>'[1]10'!D$568</f>
        <v>0</v>
      </c>
      <c r="G48" s="88">
        <f>'[1]10'!E$568</f>
        <v>0</v>
      </c>
      <c r="H48" s="89">
        <f>'[1]10'!F$568</f>
        <v>0</v>
      </c>
      <c r="I48" s="88">
        <f>'[1]10'!G$568</f>
        <v>0</v>
      </c>
      <c r="J48" s="90">
        <f>'[1]10'!H$568</f>
        <v>0</v>
      </c>
      <c r="K48" s="88">
        <f>'[1]10'!P$568</f>
        <v>0</v>
      </c>
      <c r="L48" s="88">
        <f>'[1]10'!Y$568</f>
        <v>0</v>
      </c>
      <c r="M48" s="88">
        <f>'[1]10'!AA$568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'[1]10'!C$569</f>
        <v>0</v>
      </c>
      <c r="F49" s="94">
        <f>'[1]10'!D$569</f>
        <v>0</v>
      </c>
      <c r="G49" s="94">
        <f>'[1]10'!E$569</f>
        <v>0</v>
      </c>
      <c r="H49" s="95">
        <f>'[1]10'!F$569</f>
        <v>0</v>
      </c>
      <c r="I49" s="94">
        <f>'[1]10'!G$569</f>
        <v>0</v>
      </c>
      <c r="J49" s="96">
        <f>'[1]10'!H$569</f>
        <v>0</v>
      </c>
      <c r="K49" s="94">
        <f>'[1]10'!P$569</f>
        <v>0</v>
      </c>
      <c r="L49" s="94">
        <f>'[1]10'!Y$569</f>
        <v>0</v>
      </c>
      <c r="M49" s="94">
        <f>'[1]10'!AA$569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285559</v>
      </c>
      <c r="F51" s="74">
        <f t="shared" si="4"/>
        <v>333338</v>
      </c>
      <c r="G51" s="74">
        <f t="shared" si="4"/>
        <v>407211</v>
      </c>
      <c r="H51" s="75">
        <f t="shared" si="4"/>
        <v>433493</v>
      </c>
      <c r="I51" s="74">
        <f t="shared" si="4"/>
        <v>434843</v>
      </c>
      <c r="J51" s="76">
        <f t="shared" si="4"/>
        <v>429449</v>
      </c>
      <c r="K51" s="74">
        <f t="shared" si="4"/>
        <v>440246.3</v>
      </c>
      <c r="L51" s="74">
        <f t="shared" si="4"/>
        <v>459814.01819999999</v>
      </c>
      <c r="M51" s="74">
        <f t="shared" si="4"/>
        <v>485433.71911000001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'[1]10'!C$573</f>
        <v>0</v>
      </c>
      <c r="F54" s="88">
        <f>'[1]10'!D$573</f>
        <v>0</v>
      </c>
      <c r="G54" s="88">
        <f>'[1]10'!E$573</f>
        <v>0</v>
      </c>
      <c r="H54" s="89">
        <f>'[1]10'!F$573</f>
        <v>0</v>
      </c>
      <c r="I54" s="88">
        <f>'[1]10'!G$573</f>
        <v>0</v>
      </c>
      <c r="J54" s="90">
        <f>'[1]10'!H$573</f>
        <v>0</v>
      </c>
      <c r="K54" s="88">
        <f>'[1]10'!P$573</f>
        <v>0</v>
      </c>
      <c r="L54" s="88">
        <f>'[1]10'!Y$573</f>
        <v>0</v>
      </c>
      <c r="M54" s="88">
        <f>'[1]10'!AA$573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'[1]10'!C$574</f>
        <v>0</v>
      </c>
      <c r="F55" s="94">
        <f>'[1]10'!D$574</f>
        <v>0</v>
      </c>
      <c r="G55" s="94">
        <f>'[1]10'!E$574</f>
        <v>0</v>
      </c>
      <c r="H55" s="95">
        <f>'[1]10'!F$574</f>
        <v>0</v>
      </c>
      <c r="I55" s="94">
        <f>'[1]10'!G$574</f>
        <v>0</v>
      </c>
      <c r="J55" s="96">
        <f>'[1]10'!H$574</f>
        <v>0</v>
      </c>
      <c r="K55" s="94">
        <f>'[1]10'!P$574</f>
        <v>0</v>
      </c>
      <c r="L55" s="94">
        <f>'[1]10'!Y$574</f>
        <v>0</v>
      </c>
      <c r="M55" s="94">
        <f>'[1]10'!AA$574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'[1]10'!C$576</f>
        <v>0</v>
      </c>
      <c r="F57" s="88">
        <f>'[1]10'!D$576</f>
        <v>0</v>
      </c>
      <c r="G57" s="88">
        <f>'[1]10'!E$576</f>
        <v>0</v>
      </c>
      <c r="H57" s="89">
        <f>'[1]10'!F$576</f>
        <v>0</v>
      </c>
      <c r="I57" s="88">
        <f>'[1]10'!G$576</f>
        <v>0</v>
      </c>
      <c r="J57" s="90">
        <f>'[1]10'!H$576</f>
        <v>0</v>
      </c>
      <c r="K57" s="88">
        <f>'[1]10'!P$576</f>
        <v>0</v>
      </c>
      <c r="L57" s="88">
        <f>'[1]10'!Y$576</f>
        <v>0</v>
      </c>
      <c r="M57" s="88">
        <f>'[1]10'!AA$576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'[1]10'!C$577</f>
        <v>0</v>
      </c>
      <c r="F58" s="94">
        <f>'[1]10'!D$577</f>
        <v>0</v>
      </c>
      <c r="G58" s="94">
        <f>'[1]10'!E$577</f>
        <v>0</v>
      </c>
      <c r="H58" s="95">
        <f>'[1]10'!F$577</f>
        <v>0</v>
      </c>
      <c r="I58" s="94">
        <f>'[1]10'!G$577</f>
        <v>0</v>
      </c>
      <c r="J58" s="96">
        <f>'[1]10'!H$577</f>
        <v>0</v>
      </c>
      <c r="K58" s="94">
        <f>'[1]10'!P$577</f>
        <v>0</v>
      </c>
      <c r="L58" s="94">
        <f>'[1]10'!Y$577</f>
        <v>0</v>
      </c>
      <c r="M58" s="94">
        <f>'[1]10'!AA$577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1479</v>
      </c>
      <c r="F59" s="81">
        <f t="shared" si="8"/>
        <v>1455</v>
      </c>
      <c r="G59" s="81">
        <f t="shared" si="8"/>
        <v>1235</v>
      </c>
      <c r="H59" s="82">
        <f t="shared" si="8"/>
        <v>1127</v>
      </c>
      <c r="I59" s="81">
        <f t="shared" si="8"/>
        <v>1627</v>
      </c>
      <c r="J59" s="83">
        <f t="shared" si="8"/>
        <v>1627</v>
      </c>
      <c r="K59" s="81">
        <f t="shared" si="8"/>
        <v>1701.7</v>
      </c>
      <c r="L59" s="81">
        <f t="shared" si="8"/>
        <v>1793.5918000000001</v>
      </c>
      <c r="M59" s="81">
        <f t="shared" si="8"/>
        <v>1883.2713900000003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'[1]10'!C$579</f>
        <v>0</v>
      </c>
      <c r="F60" s="88">
        <f>'[1]10'!D$579</f>
        <v>0</v>
      </c>
      <c r="G60" s="88">
        <f>'[1]10'!E$579</f>
        <v>0</v>
      </c>
      <c r="H60" s="89">
        <f>'[1]10'!F$579</f>
        <v>0</v>
      </c>
      <c r="I60" s="88">
        <f>'[1]10'!G$579</f>
        <v>0</v>
      </c>
      <c r="J60" s="90">
        <f>'[1]10'!H$579</f>
        <v>0</v>
      </c>
      <c r="K60" s="88">
        <f>'[1]10'!P$579</f>
        <v>0</v>
      </c>
      <c r="L60" s="88">
        <f>'[1]10'!Y$579</f>
        <v>0</v>
      </c>
      <c r="M60" s="88">
        <f>'[1]10'!AA$579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'[1]10'!C$580</f>
        <v>1479</v>
      </c>
      <c r="F61" s="94">
        <f>'[1]10'!D$580</f>
        <v>1455</v>
      </c>
      <c r="G61" s="94">
        <f>'[1]10'!E$580</f>
        <v>1235</v>
      </c>
      <c r="H61" s="95">
        <f>'[1]10'!F$580</f>
        <v>1127</v>
      </c>
      <c r="I61" s="94">
        <f>'[1]10'!G$580</f>
        <v>1627</v>
      </c>
      <c r="J61" s="96">
        <f>'[1]10'!H$580</f>
        <v>1627</v>
      </c>
      <c r="K61" s="94">
        <f>'[1]10'!P$580</f>
        <v>1701.7</v>
      </c>
      <c r="L61" s="94">
        <f>'[1]10'!Y$580</f>
        <v>1793.5918000000001</v>
      </c>
      <c r="M61" s="94">
        <f>'[1]10'!AA$580</f>
        <v>1883.2713900000003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'[1]10'!C$581</f>
        <v>0</v>
      </c>
      <c r="F62" s="101">
        <f>'[1]10'!D$581</f>
        <v>0</v>
      </c>
      <c r="G62" s="101">
        <f>'[1]10'!E$581</f>
        <v>0</v>
      </c>
      <c r="H62" s="102">
        <f>'[1]10'!F$581</f>
        <v>0</v>
      </c>
      <c r="I62" s="101">
        <f>'[1]10'!G$581</f>
        <v>0</v>
      </c>
      <c r="J62" s="103">
        <f>'[1]10'!H$581</f>
        <v>0</v>
      </c>
      <c r="K62" s="101">
        <f>'[1]10'!P$581</f>
        <v>0</v>
      </c>
      <c r="L62" s="101">
        <f>'[1]10'!Y$581</f>
        <v>0</v>
      </c>
      <c r="M62" s="101">
        <f>'[1]10'!AA$581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'[1]10'!C$582</f>
        <v>0</v>
      </c>
      <c r="F63" s="101">
        <f>'[1]10'!D$582</f>
        <v>0</v>
      </c>
      <c r="G63" s="101">
        <f>'[1]10'!E$582</f>
        <v>0</v>
      </c>
      <c r="H63" s="102">
        <f>'[1]10'!F$582</f>
        <v>0</v>
      </c>
      <c r="I63" s="101">
        <f>'[1]10'!G$582</f>
        <v>0</v>
      </c>
      <c r="J63" s="103">
        <f>'[1]10'!H$582</f>
        <v>0</v>
      </c>
      <c r="K63" s="101">
        <f>'[1]10'!P$582</f>
        <v>0</v>
      </c>
      <c r="L63" s="101">
        <f>'[1]10'!Y$582</f>
        <v>0</v>
      </c>
      <c r="M63" s="101">
        <f>'[1]10'!AA$582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283749</v>
      </c>
      <c r="F64" s="94">
        <f t="shared" si="9"/>
        <v>330571</v>
      </c>
      <c r="G64" s="94">
        <f t="shared" si="9"/>
        <v>404168</v>
      </c>
      <c r="H64" s="95">
        <f t="shared" si="9"/>
        <v>431623</v>
      </c>
      <c r="I64" s="94">
        <f t="shared" si="9"/>
        <v>432123</v>
      </c>
      <c r="J64" s="96">
        <f t="shared" si="9"/>
        <v>426799</v>
      </c>
      <c r="K64" s="94">
        <f t="shared" si="9"/>
        <v>437805</v>
      </c>
      <c r="L64" s="94">
        <f t="shared" si="9"/>
        <v>457240.74199999997</v>
      </c>
      <c r="M64" s="94">
        <f t="shared" si="9"/>
        <v>482731.77909999999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61429</v>
      </c>
      <c r="F65" s="81">
        <f t="shared" si="10"/>
        <v>68773</v>
      </c>
      <c r="G65" s="81">
        <f t="shared" si="10"/>
        <v>102188</v>
      </c>
      <c r="H65" s="82">
        <f t="shared" si="10"/>
        <v>113741</v>
      </c>
      <c r="I65" s="81">
        <f t="shared" si="10"/>
        <v>114241</v>
      </c>
      <c r="J65" s="83">
        <f t="shared" si="10"/>
        <v>116511</v>
      </c>
      <c r="K65" s="81">
        <f t="shared" si="10"/>
        <v>108990</v>
      </c>
      <c r="L65" s="81">
        <f t="shared" si="10"/>
        <v>112927.86199999999</v>
      </c>
      <c r="M65" s="81">
        <f t="shared" si="10"/>
        <v>118574.25510000001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'[1]10'!C$585</f>
        <v>0</v>
      </c>
      <c r="F66" s="88">
        <f>'[1]10'!D$585</f>
        <v>0</v>
      </c>
      <c r="G66" s="88">
        <f>'[1]10'!E$585</f>
        <v>0</v>
      </c>
      <c r="H66" s="89">
        <f>'[1]10'!F$585</f>
        <v>0</v>
      </c>
      <c r="I66" s="88">
        <f>'[1]10'!G$585</f>
        <v>0</v>
      </c>
      <c r="J66" s="90">
        <f>'[1]10'!H$585</f>
        <v>0</v>
      </c>
      <c r="K66" s="88">
        <f>'[1]10'!P$585</f>
        <v>0</v>
      </c>
      <c r="L66" s="88">
        <f>'[1]10'!Y$585</f>
        <v>0</v>
      </c>
      <c r="M66" s="90">
        <f>'[1]10'!AA$585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'[1]10'!C$586</f>
        <v>61429</v>
      </c>
      <c r="F67" s="94">
        <f>'[1]10'!D$586</f>
        <v>68773</v>
      </c>
      <c r="G67" s="94">
        <f>'[1]10'!E$586</f>
        <v>102188</v>
      </c>
      <c r="H67" s="95">
        <f>'[1]10'!F$586</f>
        <v>113741</v>
      </c>
      <c r="I67" s="94">
        <f>'[1]10'!G$586</f>
        <v>114241</v>
      </c>
      <c r="J67" s="96">
        <f>'[1]10'!H$586</f>
        <v>116511</v>
      </c>
      <c r="K67" s="94">
        <f>'[1]10'!P$586</f>
        <v>108990</v>
      </c>
      <c r="L67" s="94">
        <f>'[1]10'!Y$586</f>
        <v>112927.86199999999</v>
      </c>
      <c r="M67" s="96">
        <f>'[1]10'!AA$586</f>
        <v>118574.25510000001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222320</v>
      </c>
      <c r="F68" s="101">
        <f t="shared" si="11"/>
        <v>261798</v>
      </c>
      <c r="G68" s="101">
        <f t="shared" si="11"/>
        <v>301980</v>
      </c>
      <c r="H68" s="102">
        <f t="shared" si="11"/>
        <v>317882</v>
      </c>
      <c r="I68" s="101">
        <f t="shared" si="11"/>
        <v>317882</v>
      </c>
      <c r="J68" s="103">
        <f t="shared" si="11"/>
        <v>310288</v>
      </c>
      <c r="K68" s="101">
        <f t="shared" si="11"/>
        <v>328815</v>
      </c>
      <c r="L68" s="101">
        <f t="shared" si="11"/>
        <v>344312.88</v>
      </c>
      <c r="M68" s="101">
        <f t="shared" si="11"/>
        <v>364157.52399999998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'[1]10'!C$588</f>
        <v>0</v>
      </c>
      <c r="F69" s="88">
        <f>'[1]10'!D$588</f>
        <v>0</v>
      </c>
      <c r="G69" s="88">
        <f>'[1]10'!E$588</f>
        <v>0</v>
      </c>
      <c r="H69" s="89">
        <f>'[1]10'!F$588</f>
        <v>0</v>
      </c>
      <c r="I69" s="88">
        <f>'[1]10'!G$588</f>
        <v>0</v>
      </c>
      <c r="J69" s="90">
        <f>'[1]10'!H$588</f>
        <v>0</v>
      </c>
      <c r="K69" s="88">
        <f>'[1]10'!P$588</f>
        <v>0</v>
      </c>
      <c r="L69" s="88">
        <f>'[1]10'!Y$588</f>
        <v>0</v>
      </c>
      <c r="M69" s="90">
        <f>'[1]10'!AA$588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'[1]10'!C$589</f>
        <v>222320</v>
      </c>
      <c r="F70" s="94">
        <f>'[1]10'!D$589</f>
        <v>261798</v>
      </c>
      <c r="G70" s="94">
        <f>'[1]10'!E$589</f>
        <v>301980</v>
      </c>
      <c r="H70" s="95">
        <f>'[1]10'!F$589</f>
        <v>317882</v>
      </c>
      <c r="I70" s="94">
        <f>'[1]10'!G$589</f>
        <v>317882</v>
      </c>
      <c r="J70" s="96">
        <f>'[1]10'!H$589</f>
        <v>310288</v>
      </c>
      <c r="K70" s="94">
        <f>'[1]10'!P$589</f>
        <v>328815</v>
      </c>
      <c r="L70" s="94">
        <f>'[1]10'!Y$589</f>
        <v>344312.88</v>
      </c>
      <c r="M70" s="96">
        <f>'[1]10'!AA$589</f>
        <v>364157.52399999998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'[1]10'!C$590</f>
        <v>0</v>
      </c>
      <c r="F72" s="101">
        <f>'[1]10'!D$590</f>
        <v>0</v>
      </c>
      <c r="G72" s="101">
        <f>'[1]10'!E$590</f>
        <v>0</v>
      </c>
      <c r="H72" s="102">
        <f>'[1]10'!F$590</f>
        <v>0</v>
      </c>
      <c r="I72" s="101">
        <f>'[1]10'!G$590</f>
        <v>0</v>
      </c>
      <c r="J72" s="103">
        <f>'[1]10'!H$590</f>
        <v>0</v>
      </c>
      <c r="K72" s="101">
        <f>'[1]10'!P$590</f>
        <v>0</v>
      </c>
      <c r="L72" s="101">
        <f>'[1]10'!Y$590</f>
        <v>0</v>
      </c>
      <c r="M72" s="101">
        <f>'[1]10'!AA$590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331</v>
      </c>
      <c r="F73" s="101">
        <f t="shared" si="12"/>
        <v>1312</v>
      </c>
      <c r="G73" s="101">
        <f t="shared" si="12"/>
        <v>1808</v>
      </c>
      <c r="H73" s="102">
        <f t="shared" si="12"/>
        <v>743</v>
      </c>
      <c r="I73" s="101">
        <f t="shared" si="12"/>
        <v>1093</v>
      </c>
      <c r="J73" s="103">
        <f t="shared" si="12"/>
        <v>1023</v>
      </c>
      <c r="K73" s="101">
        <f t="shared" si="12"/>
        <v>739.6</v>
      </c>
      <c r="L73" s="101">
        <f t="shared" si="12"/>
        <v>779.6844000000001</v>
      </c>
      <c r="M73" s="101">
        <f t="shared" si="12"/>
        <v>818.66862000000003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'[1]10'!C$592</f>
        <v>0</v>
      </c>
      <c r="F74" s="88">
        <f>'[1]10'!D$592</f>
        <v>0</v>
      </c>
      <c r="G74" s="88">
        <f>'[1]10'!E$592</f>
        <v>0</v>
      </c>
      <c r="H74" s="89">
        <f>'[1]10'!F$592</f>
        <v>0</v>
      </c>
      <c r="I74" s="88">
        <f>'[1]10'!G$592</f>
        <v>0</v>
      </c>
      <c r="J74" s="90">
        <f>'[1]10'!H$592</f>
        <v>0</v>
      </c>
      <c r="K74" s="88">
        <f>'[1]10'!P$592</f>
        <v>0</v>
      </c>
      <c r="L74" s="88">
        <f>'[1]10'!Y$592</f>
        <v>0</v>
      </c>
      <c r="M74" s="88">
        <f>'[1]10'!AA$592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'[1]10'!C$593</f>
        <v>331</v>
      </c>
      <c r="F75" s="94">
        <f>'[1]10'!D$593</f>
        <v>1312</v>
      </c>
      <c r="G75" s="94">
        <f>'[1]10'!E$593</f>
        <v>1808</v>
      </c>
      <c r="H75" s="95">
        <f>'[1]10'!F$593</f>
        <v>743</v>
      </c>
      <c r="I75" s="94">
        <f>'[1]10'!G$593</f>
        <v>1093</v>
      </c>
      <c r="J75" s="96">
        <f>'[1]10'!H$593</f>
        <v>1023</v>
      </c>
      <c r="K75" s="94">
        <f>'[1]10'!P$593</f>
        <v>739.6</v>
      </c>
      <c r="L75" s="94">
        <f>'[1]10'!Y$593</f>
        <v>779.6844000000001</v>
      </c>
      <c r="M75" s="94">
        <f>'[1]10'!AA$593</f>
        <v>818.66862000000003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5206</v>
      </c>
      <c r="F77" s="74">
        <f t="shared" si="13"/>
        <v>19513</v>
      </c>
      <c r="G77" s="74">
        <f t="shared" si="13"/>
        <v>41315</v>
      </c>
      <c r="H77" s="75">
        <f t="shared" si="13"/>
        <v>159294</v>
      </c>
      <c r="I77" s="74">
        <f t="shared" si="13"/>
        <v>159325</v>
      </c>
      <c r="J77" s="76">
        <f t="shared" si="13"/>
        <v>158503</v>
      </c>
      <c r="K77" s="74">
        <f t="shared" si="13"/>
        <v>30183.119999999999</v>
      </c>
      <c r="L77" s="74">
        <f t="shared" si="13"/>
        <v>2349.53874</v>
      </c>
      <c r="M77" s="74">
        <f t="shared" si="13"/>
        <v>2467.0156769999999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3318</v>
      </c>
      <c r="F78" s="81">
        <f t="shared" si="14"/>
        <v>15861</v>
      </c>
      <c r="G78" s="81">
        <f t="shared" si="14"/>
        <v>37059</v>
      </c>
      <c r="H78" s="82">
        <f t="shared" si="14"/>
        <v>148017</v>
      </c>
      <c r="I78" s="81">
        <f t="shared" si="14"/>
        <v>150386</v>
      </c>
      <c r="J78" s="83">
        <f t="shared" si="14"/>
        <v>148298</v>
      </c>
      <c r="K78" s="81">
        <f t="shared" si="14"/>
        <v>25000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'[1]10'!C$596</f>
        <v>3318</v>
      </c>
      <c r="F79" s="88">
        <f>'[1]10'!D$596</f>
        <v>15861</v>
      </c>
      <c r="G79" s="88">
        <f>'[1]10'!E$596</f>
        <v>37059</v>
      </c>
      <c r="H79" s="89">
        <f>'[1]10'!F$596</f>
        <v>148017</v>
      </c>
      <c r="I79" s="88">
        <f>'[1]10'!G$596</f>
        <v>150355</v>
      </c>
      <c r="J79" s="90">
        <f>'[1]10'!H$596</f>
        <v>148298</v>
      </c>
      <c r="K79" s="88">
        <f>'[1]10'!P$596</f>
        <v>25000</v>
      </c>
      <c r="L79" s="88">
        <f>'[1]10'!Y$596</f>
        <v>0</v>
      </c>
      <c r="M79" s="88">
        <f>'[1]10'!AA$596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'[1]10'!C$597</f>
        <v>0</v>
      </c>
      <c r="F80" s="94">
        <f>'[1]10'!D$597</f>
        <v>0</v>
      </c>
      <c r="G80" s="94">
        <f>'[1]10'!E$597</f>
        <v>0</v>
      </c>
      <c r="H80" s="95">
        <f>'[1]10'!F$597</f>
        <v>0</v>
      </c>
      <c r="I80" s="94">
        <f>'[1]10'!G$597</f>
        <v>31</v>
      </c>
      <c r="J80" s="96">
        <f>'[1]10'!H$597</f>
        <v>0</v>
      </c>
      <c r="K80" s="94">
        <f>'[1]10'!P$597</f>
        <v>0</v>
      </c>
      <c r="L80" s="94">
        <f>'[1]10'!Y$597</f>
        <v>0</v>
      </c>
      <c r="M80" s="94">
        <f>'[1]10'!AA$597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1888</v>
      </c>
      <c r="F81" s="101">
        <f t="shared" si="15"/>
        <v>3652</v>
      </c>
      <c r="G81" s="101">
        <f t="shared" si="15"/>
        <v>4256</v>
      </c>
      <c r="H81" s="102">
        <f t="shared" si="15"/>
        <v>11277</v>
      </c>
      <c r="I81" s="101">
        <f t="shared" si="15"/>
        <v>8939</v>
      </c>
      <c r="J81" s="103">
        <f t="shared" si="15"/>
        <v>10205</v>
      </c>
      <c r="K81" s="101">
        <f t="shared" si="15"/>
        <v>5183.12</v>
      </c>
      <c r="L81" s="101">
        <f t="shared" si="15"/>
        <v>2349.53874</v>
      </c>
      <c r="M81" s="101">
        <f t="shared" si="15"/>
        <v>2467.0156769999999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'[1]10'!C$599</f>
        <v>1666</v>
      </c>
      <c r="F82" s="88">
        <f>'[1]10'!D$599</f>
        <v>952</v>
      </c>
      <c r="G82" s="88">
        <f>'[1]10'!E$599</f>
        <v>2852</v>
      </c>
      <c r="H82" s="89">
        <f>'[1]10'!F$599</f>
        <v>6644</v>
      </c>
      <c r="I82" s="88">
        <f>'[1]10'!G$599</f>
        <v>4306</v>
      </c>
      <c r="J82" s="90">
        <f>'[1]10'!H$599</f>
        <v>4700</v>
      </c>
      <c r="K82" s="88">
        <f>'[1]10'!P$599</f>
        <v>2814</v>
      </c>
      <c r="L82" s="88">
        <f>'[1]10'!Y$599</f>
        <v>475</v>
      </c>
      <c r="M82" s="88">
        <f>'[1]10'!AA$599</f>
        <v>498.75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'[1]10'!C$600</f>
        <v>222</v>
      </c>
      <c r="F83" s="94">
        <f>'[1]10'!D$600</f>
        <v>2700</v>
      </c>
      <c r="G83" s="94">
        <f>'[1]10'!E$600</f>
        <v>1404</v>
      </c>
      <c r="H83" s="95">
        <f>'[1]10'!F$600</f>
        <v>4633</v>
      </c>
      <c r="I83" s="94">
        <f>'[1]10'!G$600</f>
        <v>4633</v>
      </c>
      <c r="J83" s="96">
        <f>'[1]10'!H$600</f>
        <v>5505</v>
      </c>
      <c r="K83" s="94">
        <f>'[1]10'!P$600</f>
        <v>2369.12</v>
      </c>
      <c r="L83" s="94">
        <f>'[1]10'!Y$600</f>
        <v>1874.53874</v>
      </c>
      <c r="M83" s="94">
        <f>'[1]10'!AA$600</f>
        <v>1968.2656769999999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'[1]10'!C$601</f>
        <v>0</v>
      </c>
      <c r="F84" s="101">
        <f>'[1]10'!D$601</f>
        <v>0</v>
      </c>
      <c r="G84" s="101">
        <f>'[1]10'!E$601</f>
        <v>0</v>
      </c>
      <c r="H84" s="102">
        <f>'[1]10'!F$601</f>
        <v>0</v>
      </c>
      <c r="I84" s="101">
        <f>'[1]10'!G$601</f>
        <v>0</v>
      </c>
      <c r="J84" s="103">
        <f>'[1]10'!H$601</f>
        <v>0</v>
      </c>
      <c r="K84" s="101">
        <f>'[1]10'!P$601</f>
        <v>0</v>
      </c>
      <c r="L84" s="101">
        <f>'[1]10'!Y$601</f>
        <v>0</v>
      </c>
      <c r="M84" s="101">
        <f>'[1]10'!AA$601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'[1]10'!C$602</f>
        <v>0</v>
      </c>
      <c r="F85" s="101">
        <f>'[1]10'!D$602</f>
        <v>0</v>
      </c>
      <c r="G85" s="101">
        <f>'[1]10'!E$602</f>
        <v>0</v>
      </c>
      <c r="H85" s="102">
        <f>'[1]10'!F$602</f>
        <v>0</v>
      </c>
      <c r="I85" s="101">
        <f>'[1]10'!G$602</f>
        <v>0</v>
      </c>
      <c r="J85" s="103">
        <f>'[1]10'!H$602</f>
        <v>0</v>
      </c>
      <c r="K85" s="101">
        <f>'[1]10'!P$602</f>
        <v>0</v>
      </c>
      <c r="L85" s="101">
        <f>'[1]10'!Y$602</f>
        <v>0</v>
      </c>
      <c r="M85" s="101">
        <f>'[1]10'!AA$602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'[1]10'!C$603</f>
        <v>0</v>
      </c>
      <c r="F86" s="101">
        <f>'[1]10'!D$603</f>
        <v>0</v>
      </c>
      <c r="G86" s="101">
        <f>'[1]10'!E$603</f>
        <v>0</v>
      </c>
      <c r="H86" s="102">
        <f>'[1]10'!F$603</f>
        <v>0</v>
      </c>
      <c r="I86" s="101">
        <f>'[1]10'!G$603</f>
        <v>0</v>
      </c>
      <c r="J86" s="103">
        <f>'[1]10'!H$603</f>
        <v>0</v>
      </c>
      <c r="K86" s="101">
        <f>'[1]10'!P$603</f>
        <v>0</v>
      </c>
      <c r="L86" s="101">
        <f>'[1]10'!Y$603</f>
        <v>0</v>
      </c>
      <c r="M86" s="101">
        <f>'[1]10'!AA$603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'[1]10'!C$604</f>
        <v>0</v>
      </c>
      <c r="F87" s="101">
        <f>'[1]10'!D$604</f>
        <v>0</v>
      </c>
      <c r="G87" s="101">
        <f>'[1]10'!E$604</f>
        <v>0</v>
      </c>
      <c r="H87" s="102">
        <f>'[1]10'!F$604</f>
        <v>0</v>
      </c>
      <c r="I87" s="101">
        <f>'[1]10'!G$604</f>
        <v>0</v>
      </c>
      <c r="J87" s="103">
        <f>'[1]10'!H$604</f>
        <v>0</v>
      </c>
      <c r="K87" s="101">
        <f>'[1]10'!P$604</f>
        <v>0</v>
      </c>
      <c r="L87" s="101">
        <f>'[1]10'!Y$604</f>
        <v>0</v>
      </c>
      <c r="M87" s="101">
        <f>'[1]10'!AA$604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'[1]10'!C$605</f>
        <v>0</v>
      </c>
      <c r="F88" s="101">
        <f>'[1]10'!D$605</f>
        <v>0</v>
      </c>
      <c r="G88" s="101">
        <f>'[1]10'!E$605</f>
        <v>0</v>
      </c>
      <c r="H88" s="102">
        <f>'[1]10'!F$605</f>
        <v>0</v>
      </c>
      <c r="I88" s="101">
        <f>'[1]10'!G$605</f>
        <v>0</v>
      </c>
      <c r="J88" s="103">
        <f>'[1]10'!H$605</f>
        <v>0</v>
      </c>
      <c r="K88" s="101">
        <f>'[1]10'!P$605</f>
        <v>0</v>
      </c>
      <c r="L88" s="101">
        <f>'[1]10'!Y$605</f>
        <v>0</v>
      </c>
      <c r="M88" s="101">
        <f>'[1]10'!AA$605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'[1]10'!C$606</f>
        <v>3</v>
      </c>
      <c r="F90" s="74">
        <f>'[1]10'!D$606</f>
        <v>0</v>
      </c>
      <c r="G90" s="74">
        <f>'[1]10'!E$606</f>
        <v>0</v>
      </c>
      <c r="H90" s="75">
        <f>'[1]10'!F$606</f>
        <v>0</v>
      </c>
      <c r="I90" s="74">
        <f>'[1]10'!G$606</f>
        <v>0</v>
      </c>
      <c r="J90" s="76">
        <f>'[1]10'!H$606</f>
        <v>0</v>
      </c>
      <c r="K90" s="74">
        <f>'[1]10'!P$606</f>
        <v>0</v>
      </c>
      <c r="L90" s="74">
        <f>'[1]10'!Y$606</f>
        <v>0</v>
      </c>
      <c r="M90" s="74">
        <f>'[1]10'!AA$606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651461</v>
      </c>
      <c r="F92" s="28">
        <f t="shared" ref="F92:M92" si="16">F4+F51+F77+F90</f>
        <v>862150</v>
      </c>
      <c r="G92" s="28">
        <f t="shared" si="16"/>
        <v>934935</v>
      </c>
      <c r="H92" s="29">
        <f t="shared" si="16"/>
        <v>1057696.02</v>
      </c>
      <c r="I92" s="28">
        <f t="shared" si="16"/>
        <v>1093830.02</v>
      </c>
      <c r="J92" s="30">
        <f t="shared" si="16"/>
        <v>1118291</v>
      </c>
      <c r="K92" s="28">
        <f t="shared" si="16"/>
        <v>1011457.9109200001</v>
      </c>
      <c r="L92" s="28">
        <f t="shared" si="16"/>
        <v>1059810.0346416801</v>
      </c>
      <c r="M92" s="28">
        <f t="shared" si="16"/>
        <v>1121929.536373764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'[1]10'!$B$12</f>
        <v>Table B.2d: Payments and estimates by economic classification: Transport Regulation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266760</v>
      </c>
      <c r="F4" s="74">
        <f t="shared" ref="F4:M4" si="0">F5+F8+F47</f>
        <v>242459</v>
      </c>
      <c r="G4" s="74">
        <f t="shared" si="0"/>
        <v>227162</v>
      </c>
      <c r="H4" s="75">
        <f t="shared" si="0"/>
        <v>264821.92</v>
      </c>
      <c r="I4" s="74">
        <f t="shared" si="0"/>
        <v>264070.92</v>
      </c>
      <c r="J4" s="76">
        <f t="shared" si="0"/>
        <v>256888</v>
      </c>
      <c r="K4" s="74">
        <f t="shared" si="0"/>
        <v>256135.58375999998</v>
      </c>
      <c r="L4" s="74">
        <f t="shared" si="0"/>
        <v>277048.83728303999</v>
      </c>
      <c r="M4" s="74">
        <f t="shared" si="0"/>
        <v>290901.27914719202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189043</v>
      </c>
      <c r="F5" s="81">
        <f t="shared" ref="F5:M5" si="1">SUM(F6:F7)</f>
        <v>191856</v>
      </c>
      <c r="G5" s="81">
        <f t="shared" si="1"/>
        <v>194505</v>
      </c>
      <c r="H5" s="82">
        <f t="shared" si="1"/>
        <v>216972</v>
      </c>
      <c r="I5" s="81">
        <f t="shared" si="1"/>
        <v>212221</v>
      </c>
      <c r="J5" s="83">
        <f t="shared" si="1"/>
        <v>204084</v>
      </c>
      <c r="K5" s="81">
        <f t="shared" si="1"/>
        <v>214811.79799999998</v>
      </c>
      <c r="L5" s="81">
        <f t="shared" si="1"/>
        <v>239347.48309200001</v>
      </c>
      <c r="M5" s="81">
        <f t="shared" si="1"/>
        <v>251314.8572466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'[1]10'!C$676</f>
        <v>162325</v>
      </c>
      <c r="F6" s="88">
        <f>'[1]10'!D$676</f>
        <v>164461</v>
      </c>
      <c r="G6" s="88">
        <f>'[1]10'!E$676</f>
        <v>166054</v>
      </c>
      <c r="H6" s="89">
        <f>'[1]10'!F$676</f>
        <v>201634</v>
      </c>
      <c r="I6" s="88">
        <f>'[1]10'!G$676</f>
        <v>197634</v>
      </c>
      <c r="J6" s="90">
        <f>'[1]10'!H$676</f>
        <v>188746</v>
      </c>
      <c r="K6" s="88">
        <f>'[1]10'!P$676</f>
        <v>192025.99</v>
      </c>
      <c r="L6" s="88">
        <f>'[1]10'!Y$676</f>
        <v>222647.05546</v>
      </c>
      <c r="M6" s="88">
        <f>'[1]10'!AA$676</f>
        <v>233779.40823299999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'[1]10'!C$677</f>
        <v>26718</v>
      </c>
      <c r="F7" s="94">
        <f>'[1]10'!D$677</f>
        <v>27395</v>
      </c>
      <c r="G7" s="94">
        <f>'[1]10'!E$677</f>
        <v>28451</v>
      </c>
      <c r="H7" s="95">
        <f>'[1]10'!F$677</f>
        <v>15338</v>
      </c>
      <c r="I7" s="94">
        <f>'[1]10'!G$677</f>
        <v>14587</v>
      </c>
      <c r="J7" s="96">
        <f>'[1]10'!H$677</f>
        <v>15338</v>
      </c>
      <c r="K7" s="94">
        <f>'[1]10'!P$677</f>
        <v>22785.808000000001</v>
      </c>
      <c r="L7" s="94">
        <f>'[1]10'!Y$677</f>
        <v>16700.427632000003</v>
      </c>
      <c r="M7" s="94">
        <f>'[1]10'!AA$677</f>
        <v>17535.449013600002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77717</v>
      </c>
      <c r="F8" s="81">
        <f t="shared" si="2"/>
        <v>50603</v>
      </c>
      <c r="G8" s="81">
        <f t="shared" si="2"/>
        <v>32443</v>
      </c>
      <c r="H8" s="82">
        <f t="shared" si="2"/>
        <v>47849.920000000006</v>
      </c>
      <c r="I8" s="81">
        <f t="shared" si="2"/>
        <v>51849.920000000006</v>
      </c>
      <c r="J8" s="83">
        <f t="shared" si="2"/>
        <v>52804</v>
      </c>
      <c r="K8" s="81">
        <f t="shared" si="2"/>
        <v>41323.785760000006</v>
      </c>
      <c r="L8" s="81">
        <f t="shared" si="2"/>
        <v>37701.354191040002</v>
      </c>
      <c r="M8" s="81">
        <f t="shared" si="2"/>
        <v>39586.421900592017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'[1]10'!C$679</f>
        <v>12</v>
      </c>
      <c r="F9" s="88">
        <f>'[1]10'!D$679</f>
        <v>40</v>
      </c>
      <c r="G9" s="88">
        <f>'[1]10'!E$679</f>
        <v>26</v>
      </c>
      <c r="H9" s="89">
        <f>'[1]10'!F$679</f>
        <v>76.900000000000006</v>
      </c>
      <c r="I9" s="88">
        <f>'[1]10'!G$679</f>
        <v>2122.8999999999996</v>
      </c>
      <c r="J9" s="90">
        <f>'[1]10'!H$679</f>
        <v>3430</v>
      </c>
      <c r="K9" s="88">
        <f>'[1]10'!P$679</f>
        <v>771.06939999999997</v>
      </c>
      <c r="L9" s="88">
        <f>'[1]10'!Y$679</f>
        <v>722.9611476</v>
      </c>
      <c r="M9" s="88">
        <f>'[1]10'!AA$679</f>
        <v>759.10920498000007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'[1]10'!C$680</f>
        <v>163</v>
      </c>
      <c r="F10" s="101">
        <f>'[1]10'!D$680</f>
        <v>53</v>
      </c>
      <c r="G10" s="101">
        <f>'[1]10'!E$680</f>
        <v>13</v>
      </c>
      <c r="H10" s="102">
        <f>'[1]10'!F$680</f>
        <v>268.66000000000003</v>
      </c>
      <c r="I10" s="101">
        <f>'[1]10'!G$680</f>
        <v>168.66000000000003</v>
      </c>
      <c r="J10" s="103">
        <f>'[1]10'!H$680</f>
        <v>106</v>
      </c>
      <c r="K10" s="101">
        <f>'[1]10'!P$680</f>
        <v>398.94835999999998</v>
      </c>
      <c r="L10" s="101">
        <f>'[1]10'!Y$680</f>
        <v>246.58157144000006</v>
      </c>
      <c r="M10" s="101">
        <f>'[1]10'!AA$680</f>
        <v>258.91065001200002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'[1]10'!C$681</f>
        <v>91</v>
      </c>
      <c r="F11" s="101">
        <f>'[1]10'!D$681</f>
        <v>55</v>
      </c>
      <c r="G11" s="101">
        <f>'[1]10'!E$681</f>
        <v>204</v>
      </c>
      <c r="H11" s="102">
        <f>'[1]10'!F$681</f>
        <v>548.14</v>
      </c>
      <c r="I11" s="101">
        <f>'[1]10'!G$681</f>
        <v>886.14</v>
      </c>
      <c r="J11" s="103">
        <f>'[1]10'!H$681</f>
        <v>536</v>
      </c>
      <c r="K11" s="101">
        <f>'[1]10'!P$681</f>
        <v>281.74843999999996</v>
      </c>
      <c r="L11" s="101">
        <f>'[1]10'!Y$681</f>
        <v>206.31885576000002</v>
      </c>
      <c r="M11" s="101">
        <f>'[1]10'!AA$681</f>
        <v>216.63479854800002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'[1]10'!C$682</f>
        <v>0</v>
      </c>
      <c r="F12" s="101">
        <f>'[1]10'!D$682</f>
        <v>0</v>
      </c>
      <c r="G12" s="101">
        <f>'[1]10'!E$682</f>
        <v>0</v>
      </c>
      <c r="H12" s="102">
        <f>'[1]10'!F$682</f>
        <v>6.0000000000002274E-2</v>
      </c>
      <c r="I12" s="101">
        <f>'[1]10'!G$682</f>
        <v>6.0000000000002274E-2</v>
      </c>
      <c r="J12" s="103">
        <f>'[1]10'!H$682</f>
        <v>0</v>
      </c>
      <c r="K12" s="101">
        <f>'[1]10'!P$682</f>
        <v>-0.1392399999999725</v>
      </c>
      <c r="L12" s="101">
        <f>'[1]10'!Y$682</f>
        <v>234.89524104000003</v>
      </c>
      <c r="M12" s="101">
        <f>'[1]10'!AA$682</f>
        <v>246.64000309200003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'[1]10'!C$683</f>
        <v>0</v>
      </c>
      <c r="F13" s="101">
        <f>'[1]10'!D$683</f>
        <v>0</v>
      </c>
      <c r="G13" s="101">
        <f>'[1]10'!E$683</f>
        <v>0</v>
      </c>
      <c r="H13" s="102">
        <f>'[1]10'!F$683</f>
        <v>-0.16000000000000014</v>
      </c>
      <c r="I13" s="101">
        <f>'[1]10'!G$683</f>
        <v>-0.16000000000000014</v>
      </c>
      <c r="J13" s="103">
        <f>'[1]10'!H$683</f>
        <v>0</v>
      </c>
      <c r="K13" s="101">
        <f>'[1]10'!P$683</f>
        <v>-0.47736000000000089</v>
      </c>
      <c r="L13" s="101">
        <f>'[1]10'!Y$683</f>
        <v>16.360862560000001</v>
      </c>
      <c r="M13" s="101">
        <f>'[1]10'!AA$683</f>
        <v>17.178905688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'[1]10'!C$684</f>
        <v>440</v>
      </c>
      <c r="F14" s="101">
        <f>'[1]10'!D$684</f>
        <v>316</v>
      </c>
      <c r="G14" s="101">
        <f>'[1]10'!E$684</f>
        <v>423</v>
      </c>
      <c r="H14" s="102">
        <f>'[1]10'!F$684</f>
        <v>489.5</v>
      </c>
      <c r="I14" s="101">
        <f>'[1]10'!G$684</f>
        <v>574.5</v>
      </c>
      <c r="J14" s="103">
        <f>'[1]10'!H$684</f>
        <v>461</v>
      </c>
      <c r="K14" s="101">
        <f>'[1]10'!P$684</f>
        <v>799.85099999999989</v>
      </c>
      <c r="L14" s="101">
        <f>'[1]10'!Y$684</f>
        <v>847.2589539999999</v>
      </c>
      <c r="M14" s="101">
        <f>'[1]10'!AA$684</f>
        <v>889.62190170000008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'[1]10'!C$685</f>
        <v>810</v>
      </c>
      <c r="F15" s="101">
        <f>'[1]10'!D$685</f>
        <v>11</v>
      </c>
      <c r="G15" s="101">
        <f>'[1]10'!E$685</f>
        <v>176</v>
      </c>
      <c r="H15" s="102">
        <f>'[1]10'!F$685</f>
        <v>16.860000000000056</v>
      </c>
      <c r="I15" s="101">
        <f>'[1]10'!G$685</f>
        <v>118.86000000000006</v>
      </c>
      <c r="J15" s="103">
        <f>'[1]10'!H$685</f>
        <v>33</v>
      </c>
      <c r="K15" s="101">
        <f>'[1]10'!P$685</f>
        <v>275.82556</v>
      </c>
      <c r="L15" s="101">
        <f>'[1]10'!Y$685</f>
        <v>428.47214024000027</v>
      </c>
      <c r="M15" s="101">
        <f>'[1]10'!AA$685</f>
        <v>449.89574725200021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'[1]10'!C$686</f>
        <v>583</v>
      </c>
      <c r="F16" s="101">
        <f>'[1]10'!D$686</f>
        <v>59</v>
      </c>
      <c r="G16" s="101">
        <f>'[1]10'!E$686</f>
        <v>66</v>
      </c>
      <c r="H16" s="102">
        <f>'[1]10'!F$686</f>
        <v>1009.8200000000002</v>
      </c>
      <c r="I16" s="101">
        <f>'[1]10'!G$686</f>
        <v>9.8200000000001069</v>
      </c>
      <c r="J16" s="103">
        <f>'[1]10'!H$686</f>
        <v>39</v>
      </c>
      <c r="K16" s="101">
        <f>'[1]10'!P$686</f>
        <v>9.6265600000001541</v>
      </c>
      <c r="L16" s="101">
        <f>'[1]10'!Y$686</f>
        <v>389.52239424000072</v>
      </c>
      <c r="M16" s="101">
        <f>'[1]10'!AA$686</f>
        <v>408.99851395200045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'[1]10'!C$687</f>
        <v>0</v>
      </c>
      <c r="F17" s="101">
        <f>'[1]10'!D$687</f>
        <v>0</v>
      </c>
      <c r="G17" s="101">
        <f>'[1]10'!E$687</f>
        <v>0</v>
      </c>
      <c r="H17" s="102">
        <f>'[1]10'!F$687</f>
        <v>0.38000000000010914</v>
      </c>
      <c r="I17" s="101">
        <f>'[1]10'!G$687</f>
        <v>500.38000000000011</v>
      </c>
      <c r="J17" s="103">
        <f>'[1]10'!H$687</f>
        <v>0</v>
      </c>
      <c r="K17" s="101">
        <f>'[1]10'!P$687</f>
        <v>-0.30051999999977852</v>
      </c>
      <c r="L17" s="101">
        <f>'[1]10'!Y$687</f>
        <v>-5.6748079999806578E-2</v>
      </c>
      <c r="M17" s="101">
        <f>'[1]10'!AA$687</f>
        <v>-5.9585483999796907E-2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'[1]10'!C$688</f>
        <v>0</v>
      </c>
      <c r="F18" s="101">
        <f>'[1]10'!D$688</f>
        <v>0</v>
      </c>
      <c r="G18" s="101">
        <f>'[1]10'!E$688</f>
        <v>1508</v>
      </c>
      <c r="H18" s="102">
        <f>'[1]10'!F$688</f>
        <v>-0.29999999999995453</v>
      </c>
      <c r="I18" s="101">
        <f>'[1]10'!G$688</f>
        <v>-0.29999999999995453</v>
      </c>
      <c r="J18" s="103">
        <f>'[1]10'!H$688</f>
        <v>0</v>
      </c>
      <c r="K18" s="101">
        <f>'[1]10'!P$688</f>
        <v>160.46420000000001</v>
      </c>
      <c r="L18" s="101">
        <f>'[1]10'!Y$688</f>
        <v>6.3266800000064904E-2</v>
      </c>
      <c r="M18" s="101">
        <f>'[1]10'!AA$688</f>
        <v>6.6430140000068152E-2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'[1]10'!C$689</f>
        <v>0</v>
      </c>
      <c r="F19" s="101">
        <f>'[1]10'!D$689</f>
        <v>0</v>
      </c>
      <c r="G19" s="101">
        <f>'[1]10'!E$689</f>
        <v>0</v>
      </c>
      <c r="H19" s="102">
        <f>'[1]10'!F$689</f>
        <v>0</v>
      </c>
      <c r="I19" s="101">
        <f>'[1]10'!G$689</f>
        <v>0</v>
      </c>
      <c r="J19" s="103">
        <f>'[1]10'!H$689</f>
        <v>0</v>
      </c>
      <c r="K19" s="101">
        <f>'[1]10'!P$689</f>
        <v>0</v>
      </c>
      <c r="L19" s="101">
        <f>'[1]10'!Y$689</f>
        <v>0</v>
      </c>
      <c r="M19" s="101">
        <f>'[1]10'!AA$689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'[1]10'!C$690</f>
        <v>0</v>
      </c>
      <c r="F20" s="101">
        <f>'[1]10'!D$690</f>
        <v>0</v>
      </c>
      <c r="G20" s="101">
        <f>'[1]10'!E$690</f>
        <v>0</v>
      </c>
      <c r="H20" s="102">
        <f>'[1]10'!F$690</f>
        <v>0</v>
      </c>
      <c r="I20" s="101">
        <f>'[1]10'!G$690</f>
        <v>0</v>
      </c>
      <c r="J20" s="103">
        <f>'[1]10'!H$690</f>
        <v>0</v>
      </c>
      <c r="K20" s="101">
        <f>'[1]10'!P$690</f>
        <v>0</v>
      </c>
      <c r="L20" s="101">
        <f>'[1]10'!Y$690</f>
        <v>0</v>
      </c>
      <c r="M20" s="101">
        <f>'[1]10'!AA$690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'[1]10'!C$691</f>
        <v>1080</v>
      </c>
      <c r="F21" s="101">
        <f>'[1]10'!D$691</f>
        <v>82</v>
      </c>
      <c r="G21" s="101">
        <f>'[1]10'!E$691</f>
        <v>0</v>
      </c>
      <c r="H21" s="102">
        <f>'[1]10'!F$691</f>
        <v>399.78</v>
      </c>
      <c r="I21" s="101">
        <f>'[1]10'!G$691</f>
        <v>1780.78</v>
      </c>
      <c r="J21" s="103">
        <f>'[1]10'!H$691</f>
        <v>2698</v>
      </c>
      <c r="K21" s="101">
        <f>'[1]10'!P$691</f>
        <v>717.1238800000001</v>
      </c>
      <c r="L21" s="101">
        <f>'[1]10'!Y$691</f>
        <v>1376.65456952</v>
      </c>
      <c r="M21" s="101">
        <f>'[1]10'!AA$691</f>
        <v>1445.4872979960001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'[1]10'!C$692</f>
        <v>114</v>
      </c>
      <c r="F22" s="101">
        <f>'[1]10'!D$692</f>
        <v>1012</v>
      </c>
      <c r="G22" s="101">
        <f>'[1]10'!E$692</f>
        <v>2267</v>
      </c>
      <c r="H22" s="102">
        <f>'[1]10'!F$692</f>
        <v>0.37999999999999545</v>
      </c>
      <c r="I22" s="101">
        <f>'[1]10'!G$692</f>
        <v>2096.38</v>
      </c>
      <c r="J22" s="103">
        <f>'[1]10'!H$692</f>
        <v>1711</v>
      </c>
      <c r="K22" s="101">
        <f>'[1]10'!P$692</f>
        <v>360.37747999999999</v>
      </c>
      <c r="L22" s="101">
        <f>'[1]10'!Y$692</f>
        <v>143.74186391999999</v>
      </c>
      <c r="M22" s="101">
        <f>'[1]10'!AA$692</f>
        <v>150.92895711599999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'[1]10'!C$693</f>
        <v>0</v>
      </c>
      <c r="F23" s="101">
        <f>'[1]10'!D$693</f>
        <v>0</v>
      </c>
      <c r="G23" s="101">
        <f>'[1]10'!E$693</f>
        <v>0</v>
      </c>
      <c r="H23" s="102">
        <f>'[1]10'!F$693</f>
        <v>1000</v>
      </c>
      <c r="I23" s="101">
        <f>'[1]10'!G$693</f>
        <v>0</v>
      </c>
      <c r="J23" s="103">
        <f>'[1]10'!H$693</f>
        <v>50</v>
      </c>
      <c r="K23" s="101">
        <f>'[1]10'!P$693</f>
        <v>0</v>
      </c>
      <c r="L23" s="101">
        <f>'[1]10'!Y$693</f>
        <v>0</v>
      </c>
      <c r="M23" s="101">
        <f>'[1]10'!AA$693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'[1]10'!C$694</f>
        <v>58</v>
      </c>
      <c r="F24" s="101">
        <f>'[1]10'!D$694</f>
        <v>15</v>
      </c>
      <c r="G24" s="101">
        <f>'[1]10'!E$694</f>
        <v>6</v>
      </c>
      <c r="H24" s="102">
        <f>'[1]10'!F$694</f>
        <v>6.3999999999999986</v>
      </c>
      <c r="I24" s="101">
        <f>'[1]10'!G$694</f>
        <v>8.3999999999999986</v>
      </c>
      <c r="J24" s="103">
        <f>'[1]10'!H$694</f>
        <v>7</v>
      </c>
      <c r="K24" s="101">
        <f>'[1]10'!P$694</f>
        <v>5.6603999999999992</v>
      </c>
      <c r="L24" s="101">
        <f>'[1]10'!Y$694</f>
        <v>2.2080616000000006</v>
      </c>
      <c r="M24" s="101">
        <f>'[1]10'!AA$694</f>
        <v>2.3184646800000008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'[1]10'!C$695</f>
        <v>0</v>
      </c>
      <c r="F25" s="101">
        <f>'[1]10'!D$695</f>
        <v>12347</v>
      </c>
      <c r="G25" s="101">
        <f>'[1]10'!E$695</f>
        <v>10728</v>
      </c>
      <c r="H25" s="102">
        <f>'[1]10'!F$695</f>
        <v>17805</v>
      </c>
      <c r="I25" s="101">
        <f>'[1]10'!G$695</f>
        <v>16569</v>
      </c>
      <c r="J25" s="103">
        <f>'[1]10'!H$695</f>
        <v>19462</v>
      </c>
      <c r="K25" s="101">
        <f>'[1]10'!P$695</f>
        <v>18320</v>
      </c>
      <c r="L25" s="101">
        <f>'[1]10'!Y$695</f>
        <v>11947.542000000001</v>
      </c>
      <c r="M25" s="101">
        <f>'[1]10'!AA$695</f>
        <v>12544.919100000001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'[1]10'!C$696</f>
        <v>0</v>
      </c>
      <c r="F26" s="101">
        <f>'[1]10'!D$696</f>
        <v>0</v>
      </c>
      <c r="G26" s="101">
        <f>'[1]10'!E$696</f>
        <v>0</v>
      </c>
      <c r="H26" s="102">
        <f>'[1]10'!F$696</f>
        <v>0</v>
      </c>
      <c r="I26" s="101">
        <f>'[1]10'!G$696</f>
        <v>0</v>
      </c>
      <c r="J26" s="103">
        <f>'[1]10'!H$696</f>
        <v>0</v>
      </c>
      <c r="K26" s="101">
        <f>'[1]10'!P$696</f>
        <v>0</v>
      </c>
      <c r="L26" s="101">
        <f>'[1]10'!Y$696</f>
        <v>0</v>
      </c>
      <c r="M26" s="101">
        <f>'[1]10'!AA$696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'[1]10'!C$697</f>
        <v>0</v>
      </c>
      <c r="F27" s="101">
        <f>'[1]10'!D$697</f>
        <v>0</v>
      </c>
      <c r="G27" s="101">
        <f>'[1]10'!E$697</f>
        <v>0</v>
      </c>
      <c r="H27" s="102">
        <f>'[1]10'!F$697</f>
        <v>0</v>
      </c>
      <c r="I27" s="101">
        <f>'[1]10'!G$697</f>
        <v>0</v>
      </c>
      <c r="J27" s="103">
        <f>'[1]10'!H$697</f>
        <v>0</v>
      </c>
      <c r="K27" s="101">
        <f>'[1]10'!P$697</f>
        <v>0</v>
      </c>
      <c r="L27" s="101">
        <f>'[1]10'!Y$697</f>
        <v>0</v>
      </c>
      <c r="M27" s="101">
        <f>'[1]10'!AA$697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'[1]10'!C$698</f>
        <v>0</v>
      </c>
      <c r="F28" s="101">
        <f>'[1]10'!D$698</f>
        <v>0</v>
      </c>
      <c r="G28" s="101">
        <f>'[1]10'!E$698</f>
        <v>0</v>
      </c>
      <c r="H28" s="102">
        <f>'[1]10'!F$698</f>
        <v>0</v>
      </c>
      <c r="I28" s="101">
        <f>'[1]10'!G$698</f>
        <v>0</v>
      </c>
      <c r="J28" s="103">
        <f>'[1]10'!H$698</f>
        <v>0</v>
      </c>
      <c r="K28" s="101">
        <f>'[1]10'!P$698</f>
        <v>0</v>
      </c>
      <c r="L28" s="101">
        <f>'[1]10'!Y$698</f>
        <v>0</v>
      </c>
      <c r="M28" s="101">
        <f>'[1]10'!AA$698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'[1]10'!C$699</f>
        <v>0</v>
      </c>
      <c r="F29" s="101">
        <f>'[1]10'!D$699</f>
        <v>0</v>
      </c>
      <c r="G29" s="101">
        <f>'[1]10'!E$699</f>
        <v>0</v>
      </c>
      <c r="H29" s="102">
        <f>'[1]10'!F$699</f>
        <v>0</v>
      </c>
      <c r="I29" s="101">
        <f>'[1]10'!G$699</f>
        <v>0</v>
      </c>
      <c r="J29" s="103">
        <f>'[1]10'!H$699</f>
        <v>0</v>
      </c>
      <c r="K29" s="101">
        <f>'[1]10'!P$699</f>
        <v>0</v>
      </c>
      <c r="L29" s="101">
        <f>'[1]10'!Y$699</f>
        <v>0</v>
      </c>
      <c r="M29" s="101">
        <f>'[1]10'!AA$699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'[1]10'!C$700</f>
        <v>0</v>
      </c>
      <c r="F30" s="101">
        <f>'[1]10'!D$700</f>
        <v>0</v>
      </c>
      <c r="G30" s="101">
        <f>'[1]10'!E$700</f>
        <v>0</v>
      </c>
      <c r="H30" s="102">
        <f>'[1]10'!F$700</f>
        <v>24.560000000000002</v>
      </c>
      <c r="I30" s="101">
        <f>'[1]10'!G$700</f>
        <v>19.560000000000002</v>
      </c>
      <c r="J30" s="103">
        <f>'[1]10'!H$700</f>
        <v>0</v>
      </c>
      <c r="K30" s="101">
        <f>'[1]10'!P$700</f>
        <v>0.1657600000000059</v>
      </c>
      <c r="L30" s="101">
        <f>'[1]10'!Y$700</f>
        <v>-0.28928895999999327</v>
      </c>
      <c r="M30" s="101">
        <f>'[1]10'!AA$700</f>
        <v>-0.30375340799999295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'[1]10'!C$701</f>
        <v>0</v>
      </c>
      <c r="F31" s="101">
        <f>'[1]10'!D$701</f>
        <v>0</v>
      </c>
      <c r="G31" s="101">
        <f>'[1]10'!E$701</f>
        <v>0</v>
      </c>
      <c r="H31" s="102">
        <f>'[1]10'!F$701</f>
        <v>0</v>
      </c>
      <c r="I31" s="101">
        <f>'[1]10'!G$701</f>
        <v>0</v>
      </c>
      <c r="J31" s="103">
        <f>'[1]10'!H$701</f>
        <v>0</v>
      </c>
      <c r="K31" s="101">
        <f>'[1]10'!P$701</f>
        <v>0</v>
      </c>
      <c r="L31" s="101">
        <f>'[1]10'!Y$701</f>
        <v>0</v>
      </c>
      <c r="M31" s="101">
        <f>'[1]10'!AA$701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'[1]10'!C$702</f>
        <v>233</v>
      </c>
      <c r="F32" s="101">
        <f>'[1]10'!D$702</f>
        <v>846</v>
      </c>
      <c r="G32" s="101">
        <f>'[1]10'!E$702</f>
        <v>211</v>
      </c>
      <c r="H32" s="102">
        <f>'[1]10'!F$702</f>
        <v>1019</v>
      </c>
      <c r="I32" s="101">
        <f>'[1]10'!G$702</f>
        <v>969</v>
      </c>
      <c r="J32" s="103">
        <f>'[1]10'!H$702</f>
        <v>35</v>
      </c>
      <c r="K32" s="101">
        <f>'[1]10'!P$702</f>
        <v>0.2459999999999809</v>
      </c>
      <c r="L32" s="101">
        <f>'[1]10'!Y$702</f>
        <v>0.36328400000002148</v>
      </c>
      <c r="M32" s="101">
        <f>'[1]10'!AA$702</f>
        <v>0.38144820000002255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'[1]10'!C$703</f>
        <v>0</v>
      </c>
      <c r="F33" s="101">
        <f>'[1]10'!D$703</f>
        <v>0</v>
      </c>
      <c r="G33" s="101">
        <f>'[1]10'!E$703</f>
        <v>0</v>
      </c>
      <c r="H33" s="102">
        <f>'[1]10'!F$703</f>
        <v>0</v>
      </c>
      <c r="I33" s="101">
        <f>'[1]10'!G$703</f>
        <v>0</v>
      </c>
      <c r="J33" s="103">
        <f>'[1]10'!H$703</f>
        <v>0</v>
      </c>
      <c r="K33" s="101">
        <f>'[1]10'!P$703</f>
        <v>0</v>
      </c>
      <c r="L33" s="101">
        <f>'[1]10'!Y$703</f>
        <v>0</v>
      </c>
      <c r="M33" s="101">
        <f>'[1]10'!AA$703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'[1]10'!C$704</f>
        <v>0</v>
      </c>
      <c r="F34" s="101">
        <f>'[1]10'!D$704</f>
        <v>0</v>
      </c>
      <c r="G34" s="101">
        <f>'[1]10'!E$704</f>
        <v>0</v>
      </c>
      <c r="H34" s="102">
        <f>'[1]10'!F$704</f>
        <v>0</v>
      </c>
      <c r="I34" s="101">
        <f>'[1]10'!G$704</f>
        <v>0</v>
      </c>
      <c r="J34" s="103">
        <f>'[1]10'!H$704</f>
        <v>0</v>
      </c>
      <c r="K34" s="101">
        <f>'[1]10'!P$704</f>
        <v>0</v>
      </c>
      <c r="L34" s="101">
        <f>'[1]10'!Y$704</f>
        <v>0</v>
      </c>
      <c r="M34" s="101">
        <f>'[1]10'!AA$704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'[1]10'!C$705</f>
        <v>0</v>
      </c>
      <c r="F35" s="101">
        <f>'[1]10'!D$705</f>
        <v>0</v>
      </c>
      <c r="G35" s="101">
        <f>'[1]10'!E$705</f>
        <v>0</v>
      </c>
      <c r="H35" s="102">
        <f>'[1]10'!F$705</f>
        <v>0</v>
      </c>
      <c r="I35" s="101">
        <f>'[1]10'!G$705</f>
        <v>0</v>
      </c>
      <c r="J35" s="103">
        <f>'[1]10'!H$705</f>
        <v>0</v>
      </c>
      <c r="K35" s="101">
        <f>'[1]10'!P$705</f>
        <v>0</v>
      </c>
      <c r="L35" s="101">
        <f>'[1]10'!Y$705</f>
        <v>0</v>
      </c>
      <c r="M35" s="101">
        <f>'[1]10'!AA$705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'[1]10'!C$706</f>
        <v>0</v>
      </c>
      <c r="F36" s="101">
        <f>'[1]10'!D$706</f>
        <v>0</v>
      </c>
      <c r="G36" s="101">
        <f>'[1]10'!E$706</f>
        <v>73</v>
      </c>
      <c r="H36" s="102">
        <f>'[1]10'!F$706</f>
        <v>0</v>
      </c>
      <c r="I36" s="101">
        <f>'[1]10'!G$706</f>
        <v>20</v>
      </c>
      <c r="J36" s="103">
        <f>'[1]10'!H$706</f>
        <v>0</v>
      </c>
      <c r="K36" s="101">
        <f>'[1]10'!P$706</f>
        <v>0</v>
      </c>
      <c r="L36" s="101">
        <f>'[1]10'!Y$706</f>
        <v>0</v>
      </c>
      <c r="M36" s="101">
        <f>'[1]10'!AA$706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'[1]10'!C$707</f>
        <v>651</v>
      </c>
      <c r="F37" s="101">
        <f>'[1]10'!D$707</f>
        <v>2739</v>
      </c>
      <c r="G37" s="101">
        <f>'[1]10'!E$707</f>
        <v>4277</v>
      </c>
      <c r="H37" s="102">
        <f>'[1]10'!F$707</f>
        <v>8450.82</v>
      </c>
      <c r="I37" s="101">
        <f>'[1]10'!G$707</f>
        <v>6794.82</v>
      </c>
      <c r="J37" s="103">
        <f>'[1]10'!H$707</f>
        <v>7629</v>
      </c>
      <c r="K37" s="101">
        <f>'[1]10'!P$707</f>
        <v>2383.2137199999997</v>
      </c>
      <c r="L37" s="101">
        <f>'[1]10'!Y$707</f>
        <v>3974.47526088</v>
      </c>
      <c r="M37" s="101">
        <f>'[1]10'!AA$707</f>
        <v>4173.1990239240004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'[1]10'!C$708</f>
        <v>430</v>
      </c>
      <c r="F38" s="101">
        <f>'[1]10'!D$708</f>
        <v>1800</v>
      </c>
      <c r="G38" s="101">
        <f>'[1]10'!E$708</f>
        <v>2970</v>
      </c>
      <c r="H38" s="102">
        <f>'[1]10'!F$708</f>
        <v>4018.92</v>
      </c>
      <c r="I38" s="101">
        <f>'[1]10'!G$708</f>
        <v>4464.92</v>
      </c>
      <c r="J38" s="103">
        <f>'[1]10'!H$708</f>
        <v>3544</v>
      </c>
      <c r="K38" s="101">
        <f>'[1]10'!P$708</f>
        <v>3272.3163199999999</v>
      </c>
      <c r="L38" s="101">
        <f>'[1]10'!Y$708</f>
        <v>3259.9114012800001</v>
      </c>
      <c r="M38" s="101">
        <f>'[1]10'!AA$708</f>
        <v>3422.9069713440003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'[1]10'!C$709</f>
        <v>56176</v>
      </c>
      <c r="F39" s="101">
        <f>'[1]10'!D$709</f>
        <v>16383</v>
      </c>
      <c r="G39" s="101">
        <f>'[1]10'!E$709</f>
        <v>1094</v>
      </c>
      <c r="H39" s="102">
        <f>'[1]10'!F$709</f>
        <v>599.46000000000117</v>
      </c>
      <c r="I39" s="101">
        <f>'[1]10'!G$709</f>
        <v>1691.4600000000012</v>
      </c>
      <c r="J39" s="103">
        <f>'[1]10'!H$709</f>
        <v>1261</v>
      </c>
      <c r="K39" s="101">
        <f>'[1]10'!P$709</f>
        <v>0.15116000000125496</v>
      </c>
      <c r="L39" s="101">
        <f>'[1]10'!Y$709</f>
        <v>712.02932264000174</v>
      </c>
      <c r="M39" s="101">
        <f>'[1]10'!AA$709</f>
        <v>747.63078877200155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'[1]10'!C$710</f>
        <v>3390</v>
      </c>
      <c r="F40" s="101">
        <f>'[1]10'!D$710</f>
        <v>2574</v>
      </c>
      <c r="G40" s="101">
        <f>'[1]10'!E$710</f>
        <v>2777</v>
      </c>
      <c r="H40" s="102">
        <f>'[1]10'!F$710</f>
        <v>3346</v>
      </c>
      <c r="I40" s="101">
        <f>'[1]10'!G$710</f>
        <v>4867</v>
      </c>
      <c r="J40" s="103">
        <f>'[1]10'!H$710</f>
        <v>4340</v>
      </c>
      <c r="K40" s="101">
        <f>'[1]10'!P$710</f>
        <v>3997.15</v>
      </c>
      <c r="L40" s="101">
        <f>'[1]10'!Y$710</f>
        <v>4328.2561000000005</v>
      </c>
      <c r="M40" s="101">
        <f>'[1]10'!AA$710</f>
        <v>4544.6689050000004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'[1]10'!C$711</f>
        <v>0</v>
      </c>
      <c r="F41" s="101">
        <f>'[1]10'!D$711</f>
        <v>0</v>
      </c>
      <c r="G41" s="101">
        <f>'[1]10'!E$711</f>
        <v>0</v>
      </c>
      <c r="H41" s="102">
        <f>'[1]10'!F$711</f>
        <v>0.16000000000002501</v>
      </c>
      <c r="I41" s="101">
        <f>'[1]10'!G$711</f>
        <v>0.16000000000002501</v>
      </c>
      <c r="J41" s="103">
        <f>'[1]10'!H$711</f>
        <v>0</v>
      </c>
      <c r="K41" s="101">
        <f>'[1]10'!P$711</f>
        <v>-4.0639999999996235E-2</v>
      </c>
      <c r="L41" s="101">
        <f>'[1]10'!Y$711</f>
        <v>498.49916544000007</v>
      </c>
      <c r="M41" s="101">
        <f>'[1]10'!AA$711</f>
        <v>523.4241237120001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'[1]10'!C$712</f>
        <v>4729</v>
      </c>
      <c r="F42" s="101">
        <f>'[1]10'!D$712</f>
        <v>2980</v>
      </c>
      <c r="G42" s="101">
        <f>'[1]10'!E$712</f>
        <v>4791</v>
      </c>
      <c r="H42" s="102">
        <f>'[1]10'!F$712</f>
        <v>6113.6400000000012</v>
      </c>
      <c r="I42" s="101">
        <f>'[1]10'!G$712</f>
        <v>6455.6400000000012</v>
      </c>
      <c r="J42" s="103">
        <f>'[1]10'!H$712</f>
        <v>5787</v>
      </c>
      <c r="K42" s="101">
        <f>'[1]10'!P$712</f>
        <v>7389.9900399999997</v>
      </c>
      <c r="L42" s="101">
        <f>'[1]10'!Y$712</f>
        <v>5699.45150216</v>
      </c>
      <c r="M42" s="101">
        <f>'[1]10'!AA$712</f>
        <v>5984.4240772680005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'[1]10'!C$713</f>
        <v>7409</v>
      </c>
      <c r="F43" s="101">
        <f>'[1]10'!D$713</f>
        <v>8479</v>
      </c>
      <c r="G43" s="101">
        <f>'[1]10'!E$713</f>
        <v>4</v>
      </c>
      <c r="H43" s="102">
        <f>'[1]10'!F$713</f>
        <v>1056.8</v>
      </c>
      <c r="I43" s="101">
        <f>'[1]10'!G$713</f>
        <v>749.80000000000007</v>
      </c>
      <c r="J43" s="103">
        <f>'[1]10'!H$713</f>
        <v>450</v>
      </c>
      <c r="K43" s="101">
        <f>'[1]10'!P$713</f>
        <v>1139.8648000000001</v>
      </c>
      <c r="L43" s="101">
        <f>'[1]10'!Y$713</f>
        <v>1287.4714992000002</v>
      </c>
      <c r="M43" s="101">
        <f>'[1]10'!AA$713</f>
        <v>1351.8450741600002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'[1]10'!C$714</f>
        <v>923</v>
      </c>
      <c r="F44" s="101">
        <f>'[1]10'!D$714</f>
        <v>648</v>
      </c>
      <c r="G44" s="101">
        <f>'[1]10'!E$714</f>
        <v>604</v>
      </c>
      <c r="H44" s="102">
        <f>'[1]10'!F$714</f>
        <v>749.9</v>
      </c>
      <c r="I44" s="101">
        <f>'[1]10'!G$714</f>
        <v>434.9</v>
      </c>
      <c r="J44" s="103">
        <f>'[1]10'!H$714</f>
        <v>461</v>
      </c>
      <c r="K44" s="101">
        <f>'[1]10'!P$714</f>
        <v>847.2833999999998</v>
      </c>
      <c r="L44" s="101">
        <f>'[1]10'!Y$714</f>
        <v>1016.8387035999999</v>
      </c>
      <c r="M44" s="101">
        <f>'[1]10'!AA$714</f>
        <v>1067.6806387800002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'[1]10'!C$715</f>
        <v>425</v>
      </c>
      <c r="F45" s="101">
        <f>'[1]10'!D$715</f>
        <v>164</v>
      </c>
      <c r="G45" s="101">
        <f>'[1]10'!E$715</f>
        <v>225</v>
      </c>
      <c r="H45" s="102">
        <f>'[1]10'!F$715</f>
        <v>549.34</v>
      </c>
      <c r="I45" s="101">
        <f>'[1]10'!G$715</f>
        <v>547.33999999999992</v>
      </c>
      <c r="J45" s="103">
        <f>'[1]10'!H$715</f>
        <v>614</v>
      </c>
      <c r="K45" s="101">
        <f>'[1]10'!P$715</f>
        <v>193.95964000000004</v>
      </c>
      <c r="L45" s="101">
        <f>'[1]10'!Y$715</f>
        <v>327.21946056000002</v>
      </c>
      <c r="M45" s="101">
        <f>'[1]10'!AA$715</f>
        <v>343.58043358800001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'[1]10'!C$716</f>
        <v>0</v>
      </c>
      <c r="F46" s="94">
        <f>'[1]10'!D$716</f>
        <v>0</v>
      </c>
      <c r="G46" s="94">
        <f>'[1]10'!E$716</f>
        <v>0</v>
      </c>
      <c r="H46" s="95">
        <f>'[1]10'!F$716</f>
        <v>299.89999999999998</v>
      </c>
      <c r="I46" s="94">
        <f>'[1]10'!G$716</f>
        <v>-9.9999999999994316E-2</v>
      </c>
      <c r="J46" s="96">
        <f>'[1]10'!H$716</f>
        <v>150</v>
      </c>
      <c r="K46" s="94">
        <f>'[1]10'!P$716</f>
        <v>-0.29259999999999309</v>
      </c>
      <c r="L46" s="94">
        <f>'[1]10'!Y$716</f>
        <v>34.603599600000024</v>
      </c>
      <c r="M46" s="94">
        <f>'[1]10'!AA$716</f>
        <v>36.333779580000026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214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'[1]10'!C$718</f>
        <v>0</v>
      </c>
      <c r="F48" s="88">
        <f>'[1]10'!D$718</f>
        <v>0</v>
      </c>
      <c r="G48" s="88">
        <f>'[1]10'!E$718</f>
        <v>0</v>
      </c>
      <c r="H48" s="89">
        <f>'[1]10'!F$718</f>
        <v>0</v>
      </c>
      <c r="I48" s="88">
        <f>'[1]10'!G$718</f>
        <v>0</v>
      </c>
      <c r="J48" s="90">
        <f>'[1]10'!H$718</f>
        <v>0</v>
      </c>
      <c r="K48" s="88">
        <f>'[1]10'!P$718</f>
        <v>0</v>
      </c>
      <c r="L48" s="88">
        <f>'[1]10'!Y$718</f>
        <v>0</v>
      </c>
      <c r="M48" s="88">
        <f>'[1]10'!AA$718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'[1]10'!C$719</f>
        <v>0</v>
      </c>
      <c r="F49" s="94">
        <f>'[1]10'!D$719</f>
        <v>0</v>
      </c>
      <c r="G49" s="94">
        <f>'[1]10'!E$719</f>
        <v>214</v>
      </c>
      <c r="H49" s="95">
        <f>'[1]10'!F$719</f>
        <v>0</v>
      </c>
      <c r="I49" s="94">
        <f>'[1]10'!G$719</f>
        <v>0</v>
      </c>
      <c r="J49" s="96">
        <f>'[1]10'!H$719</f>
        <v>0</v>
      </c>
      <c r="K49" s="94">
        <f>'[1]10'!P$719</f>
        <v>0</v>
      </c>
      <c r="L49" s="94">
        <f>'[1]10'!Y$719</f>
        <v>0</v>
      </c>
      <c r="M49" s="94">
        <f>'[1]10'!AA$719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819</v>
      </c>
      <c r="F51" s="74">
        <f t="shared" si="4"/>
        <v>1668</v>
      </c>
      <c r="G51" s="74">
        <f t="shared" si="4"/>
        <v>3323</v>
      </c>
      <c r="H51" s="75">
        <f t="shared" si="4"/>
        <v>1283</v>
      </c>
      <c r="I51" s="74">
        <f t="shared" si="4"/>
        <v>3383</v>
      </c>
      <c r="J51" s="76">
        <f t="shared" si="4"/>
        <v>6399</v>
      </c>
      <c r="K51" s="74">
        <f t="shared" si="4"/>
        <v>5062</v>
      </c>
      <c r="L51" s="74">
        <f t="shared" si="4"/>
        <v>1414.4680000000001</v>
      </c>
      <c r="M51" s="74">
        <f t="shared" si="4"/>
        <v>1485.1914000000002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'[1]10'!C$723</f>
        <v>0</v>
      </c>
      <c r="F54" s="88">
        <f>'[1]10'!D$723</f>
        <v>0</v>
      </c>
      <c r="G54" s="88">
        <f>'[1]10'!E$723</f>
        <v>0</v>
      </c>
      <c r="H54" s="89">
        <f>'[1]10'!F$723</f>
        <v>0</v>
      </c>
      <c r="I54" s="88">
        <f>'[1]10'!G$723</f>
        <v>0</v>
      </c>
      <c r="J54" s="90">
        <f>'[1]10'!H$723</f>
        <v>0</v>
      </c>
      <c r="K54" s="88">
        <f>'[1]10'!P$723</f>
        <v>0</v>
      </c>
      <c r="L54" s="88">
        <f>'[1]10'!Y$723</f>
        <v>0</v>
      </c>
      <c r="M54" s="88">
        <f>'[1]10'!AA$723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'[1]10'!C$724</f>
        <v>0</v>
      </c>
      <c r="F55" s="94">
        <f>'[1]10'!D$724</f>
        <v>0</v>
      </c>
      <c r="G55" s="94">
        <f>'[1]10'!E$724</f>
        <v>0</v>
      </c>
      <c r="H55" s="95">
        <f>'[1]10'!F$724</f>
        <v>0</v>
      </c>
      <c r="I55" s="94">
        <f>'[1]10'!G$724</f>
        <v>0</v>
      </c>
      <c r="J55" s="96">
        <f>'[1]10'!H$724</f>
        <v>0</v>
      </c>
      <c r="K55" s="94">
        <f>'[1]10'!P$724</f>
        <v>0</v>
      </c>
      <c r="L55" s="94">
        <f>'[1]10'!Y$724</f>
        <v>0</v>
      </c>
      <c r="M55" s="94">
        <f>'[1]10'!AA$724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'[1]10'!C$726</f>
        <v>0</v>
      </c>
      <c r="F57" s="88">
        <f>'[1]10'!D$726</f>
        <v>0</v>
      </c>
      <c r="G57" s="88">
        <f>'[1]10'!E$726</f>
        <v>0</v>
      </c>
      <c r="H57" s="89">
        <f>'[1]10'!F$726</f>
        <v>0</v>
      </c>
      <c r="I57" s="88">
        <f>'[1]10'!G$726</f>
        <v>0</v>
      </c>
      <c r="J57" s="90">
        <f>'[1]10'!H$726</f>
        <v>0</v>
      </c>
      <c r="K57" s="88">
        <f>'[1]10'!P$726</f>
        <v>0</v>
      </c>
      <c r="L57" s="88">
        <f>'[1]10'!Y$726</f>
        <v>0</v>
      </c>
      <c r="M57" s="88">
        <f>'[1]10'!AA$726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'[1]10'!C$727</f>
        <v>0</v>
      </c>
      <c r="F58" s="94">
        <f>'[1]10'!D$727</f>
        <v>0</v>
      </c>
      <c r="G58" s="94">
        <f>'[1]10'!E$727</f>
        <v>0</v>
      </c>
      <c r="H58" s="95">
        <f>'[1]10'!F$727</f>
        <v>0</v>
      </c>
      <c r="I58" s="94">
        <f>'[1]10'!G$727</f>
        <v>0</v>
      </c>
      <c r="J58" s="96">
        <f>'[1]10'!H$727</f>
        <v>0</v>
      </c>
      <c r="K58" s="94">
        <f>'[1]10'!P$727</f>
        <v>0</v>
      </c>
      <c r="L58" s="94">
        <f>'[1]10'!Y$727</f>
        <v>0</v>
      </c>
      <c r="M58" s="94">
        <f>'[1]10'!AA$727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'[1]10'!C$729</f>
        <v>0</v>
      </c>
      <c r="F60" s="88">
        <f>'[1]10'!D$729</f>
        <v>0</v>
      </c>
      <c r="G60" s="88">
        <f>'[1]10'!E$729</f>
        <v>0</v>
      </c>
      <c r="H60" s="89">
        <f>'[1]10'!F$729</f>
        <v>0</v>
      </c>
      <c r="I60" s="88">
        <f>'[1]10'!G$729</f>
        <v>0</v>
      </c>
      <c r="J60" s="90">
        <f>'[1]10'!H$729</f>
        <v>0</v>
      </c>
      <c r="K60" s="88">
        <f>'[1]10'!P$729</f>
        <v>0</v>
      </c>
      <c r="L60" s="88">
        <f>'[1]10'!Y$729</f>
        <v>0</v>
      </c>
      <c r="M60" s="88">
        <f>'[1]10'!AA$729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'[1]10'!C$730</f>
        <v>0</v>
      </c>
      <c r="F61" s="94">
        <f>'[1]10'!D$730</f>
        <v>0</v>
      </c>
      <c r="G61" s="94">
        <f>'[1]10'!E$730</f>
        <v>0</v>
      </c>
      <c r="H61" s="95">
        <f>'[1]10'!F$730</f>
        <v>0</v>
      </c>
      <c r="I61" s="94">
        <f>'[1]10'!G$730</f>
        <v>0</v>
      </c>
      <c r="J61" s="96">
        <f>'[1]10'!H$730</f>
        <v>0</v>
      </c>
      <c r="K61" s="94">
        <f>'[1]10'!P$730</f>
        <v>0</v>
      </c>
      <c r="L61" s="94">
        <f>'[1]10'!Y$730</f>
        <v>0</v>
      </c>
      <c r="M61" s="94">
        <f>'[1]10'!AA$730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'[1]10'!C$731</f>
        <v>0</v>
      </c>
      <c r="F62" s="101">
        <f>'[1]10'!D$731</f>
        <v>0</v>
      </c>
      <c r="G62" s="101">
        <f>'[1]10'!E$731</f>
        <v>0</v>
      </c>
      <c r="H62" s="102">
        <f>'[1]10'!F$731</f>
        <v>0</v>
      </c>
      <c r="I62" s="101">
        <f>'[1]10'!G$731</f>
        <v>0</v>
      </c>
      <c r="J62" s="103">
        <f>'[1]10'!H$731</f>
        <v>0</v>
      </c>
      <c r="K62" s="101">
        <f>'[1]10'!P$731</f>
        <v>0</v>
      </c>
      <c r="L62" s="101">
        <f>'[1]10'!Y$731</f>
        <v>0</v>
      </c>
      <c r="M62" s="101">
        <f>'[1]10'!AA$731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'[1]10'!C$732</f>
        <v>0</v>
      </c>
      <c r="F63" s="101">
        <f>'[1]10'!D$732</f>
        <v>0</v>
      </c>
      <c r="G63" s="101">
        <f>'[1]10'!E$732</f>
        <v>0</v>
      </c>
      <c r="H63" s="102">
        <f>'[1]10'!F$732</f>
        <v>0</v>
      </c>
      <c r="I63" s="101">
        <f>'[1]10'!G$732</f>
        <v>0</v>
      </c>
      <c r="J63" s="103">
        <f>'[1]10'!H$732</f>
        <v>0</v>
      </c>
      <c r="K63" s="101">
        <f>'[1]10'!P$732</f>
        <v>0</v>
      </c>
      <c r="L63" s="101">
        <f>'[1]10'!Y$732</f>
        <v>0</v>
      </c>
      <c r="M63" s="101">
        <f>'[1]10'!AA$732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'[1]10'!C$735</f>
        <v>0</v>
      </c>
      <c r="F66" s="88">
        <f>'[1]10'!D$735</f>
        <v>0</v>
      </c>
      <c r="G66" s="88">
        <f>'[1]10'!E$735</f>
        <v>0</v>
      </c>
      <c r="H66" s="89">
        <f>'[1]10'!F$735</f>
        <v>0</v>
      </c>
      <c r="I66" s="88">
        <f>'[1]10'!G$735</f>
        <v>0</v>
      </c>
      <c r="J66" s="90">
        <f>'[1]10'!H$735</f>
        <v>0</v>
      </c>
      <c r="K66" s="88">
        <f>'[1]10'!P$735</f>
        <v>0</v>
      </c>
      <c r="L66" s="88">
        <f>'[1]10'!Y$735</f>
        <v>0</v>
      </c>
      <c r="M66" s="90">
        <f>'[1]10'!AA$735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'[1]10'!C$736</f>
        <v>0</v>
      </c>
      <c r="F67" s="94">
        <f>'[1]10'!D$736</f>
        <v>0</v>
      </c>
      <c r="G67" s="94">
        <f>'[1]10'!E$736</f>
        <v>0</v>
      </c>
      <c r="H67" s="95">
        <f>'[1]10'!F$736</f>
        <v>0</v>
      </c>
      <c r="I67" s="94">
        <f>'[1]10'!G$736</f>
        <v>0</v>
      </c>
      <c r="J67" s="96">
        <f>'[1]10'!H$736</f>
        <v>0</v>
      </c>
      <c r="K67" s="94">
        <f>'[1]10'!P$736</f>
        <v>0</v>
      </c>
      <c r="L67" s="94">
        <f>'[1]10'!Y$736</f>
        <v>0</v>
      </c>
      <c r="M67" s="96">
        <f>'[1]10'!AA$736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'[1]10'!C$738</f>
        <v>0</v>
      </c>
      <c r="F69" s="88">
        <f>'[1]10'!D$738</f>
        <v>0</v>
      </c>
      <c r="G69" s="88">
        <f>'[1]10'!E$738</f>
        <v>0</v>
      </c>
      <c r="H69" s="89">
        <f>'[1]10'!F$738</f>
        <v>0</v>
      </c>
      <c r="I69" s="88">
        <f>'[1]10'!G$738</f>
        <v>0</v>
      </c>
      <c r="J69" s="90">
        <f>'[1]10'!H$738</f>
        <v>0</v>
      </c>
      <c r="K69" s="88">
        <f>'[1]10'!P$738</f>
        <v>0</v>
      </c>
      <c r="L69" s="88">
        <f>'[1]10'!Y$738</f>
        <v>0</v>
      </c>
      <c r="M69" s="90">
        <f>'[1]10'!AA$738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'[1]10'!C$739</f>
        <v>0</v>
      </c>
      <c r="F70" s="94">
        <f>'[1]10'!D$739</f>
        <v>0</v>
      </c>
      <c r="G70" s="94">
        <f>'[1]10'!E$739</f>
        <v>0</v>
      </c>
      <c r="H70" s="95">
        <f>'[1]10'!F$739</f>
        <v>0</v>
      </c>
      <c r="I70" s="94">
        <f>'[1]10'!G$739</f>
        <v>0</v>
      </c>
      <c r="J70" s="96">
        <f>'[1]10'!H$739</f>
        <v>0</v>
      </c>
      <c r="K70" s="94">
        <f>'[1]10'!P$739</f>
        <v>0</v>
      </c>
      <c r="L70" s="94">
        <f>'[1]10'!Y$739</f>
        <v>0</v>
      </c>
      <c r="M70" s="96">
        <f>'[1]10'!AA$739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'[1]10'!C$740</f>
        <v>0</v>
      </c>
      <c r="F72" s="101">
        <f>'[1]10'!D$740</f>
        <v>0</v>
      </c>
      <c r="G72" s="101">
        <f>'[1]10'!E$740</f>
        <v>0</v>
      </c>
      <c r="H72" s="102">
        <f>'[1]10'!F$740</f>
        <v>0</v>
      </c>
      <c r="I72" s="101">
        <f>'[1]10'!G$740</f>
        <v>0</v>
      </c>
      <c r="J72" s="103">
        <f>'[1]10'!H$740</f>
        <v>0</v>
      </c>
      <c r="K72" s="101">
        <f>'[1]10'!P$740</f>
        <v>0</v>
      </c>
      <c r="L72" s="101">
        <f>'[1]10'!Y$740</f>
        <v>0</v>
      </c>
      <c r="M72" s="101">
        <f>'[1]10'!AA$740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819</v>
      </c>
      <c r="F73" s="101">
        <f t="shared" si="12"/>
        <v>1668</v>
      </c>
      <c r="G73" s="101">
        <f t="shared" si="12"/>
        <v>3323</v>
      </c>
      <c r="H73" s="102">
        <f t="shared" si="12"/>
        <v>1283</v>
      </c>
      <c r="I73" s="101">
        <f t="shared" si="12"/>
        <v>3383</v>
      </c>
      <c r="J73" s="103">
        <f t="shared" si="12"/>
        <v>6399</v>
      </c>
      <c r="K73" s="101">
        <f t="shared" si="12"/>
        <v>5062</v>
      </c>
      <c r="L73" s="101">
        <f t="shared" si="12"/>
        <v>1414.4680000000001</v>
      </c>
      <c r="M73" s="101">
        <f t="shared" si="12"/>
        <v>1485.1914000000002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'[1]10'!C$742</f>
        <v>0</v>
      </c>
      <c r="F74" s="88">
        <f>'[1]10'!D$742</f>
        <v>0</v>
      </c>
      <c r="G74" s="88">
        <f>'[1]10'!E$742</f>
        <v>0</v>
      </c>
      <c r="H74" s="89">
        <f>'[1]10'!F$742</f>
        <v>0</v>
      </c>
      <c r="I74" s="88">
        <f>'[1]10'!G$742</f>
        <v>0</v>
      </c>
      <c r="J74" s="90">
        <f>'[1]10'!H$742</f>
        <v>0</v>
      </c>
      <c r="K74" s="88">
        <f>'[1]10'!P$742</f>
        <v>0</v>
      </c>
      <c r="L74" s="88">
        <f>'[1]10'!Y$742</f>
        <v>0</v>
      </c>
      <c r="M74" s="88">
        <f>'[1]10'!AA$742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'[1]10'!C$743</f>
        <v>819</v>
      </c>
      <c r="F75" s="94">
        <f>'[1]10'!D$743</f>
        <v>1668</v>
      </c>
      <c r="G75" s="94">
        <f>'[1]10'!E$743</f>
        <v>3323</v>
      </c>
      <c r="H75" s="95">
        <f>'[1]10'!F$743</f>
        <v>1283</v>
      </c>
      <c r="I75" s="94">
        <f>'[1]10'!G$743</f>
        <v>3383</v>
      </c>
      <c r="J75" s="96">
        <f>'[1]10'!H$743</f>
        <v>6399</v>
      </c>
      <c r="K75" s="94">
        <f>'[1]10'!P$743</f>
        <v>5062</v>
      </c>
      <c r="L75" s="94">
        <f>'[1]10'!Y$743</f>
        <v>1414.4680000000001</v>
      </c>
      <c r="M75" s="94">
        <f>'[1]10'!AA$743</f>
        <v>1485.1914000000002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210</v>
      </c>
      <c r="F77" s="74">
        <f t="shared" si="13"/>
        <v>33880</v>
      </c>
      <c r="G77" s="74">
        <f t="shared" si="13"/>
        <v>35751</v>
      </c>
      <c r="H77" s="75">
        <f t="shared" si="13"/>
        <v>42103.1</v>
      </c>
      <c r="I77" s="74">
        <f t="shared" si="13"/>
        <v>37103.1</v>
      </c>
      <c r="J77" s="76">
        <f t="shared" si="13"/>
        <v>34475</v>
      </c>
      <c r="K77" s="74">
        <f t="shared" si="13"/>
        <v>30703.989999999998</v>
      </c>
      <c r="L77" s="74">
        <f t="shared" si="13"/>
        <v>38088.387459999998</v>
      </c>
      <c r="M77" s="74">
        <f t="shared" si="13"/>
        <v>39992.806833000002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2500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'[1]10'!C$746</f>
        <v>0</v>
      </c>
      <c r="F79" s="88">
        <f>'[1]10'!D$746</f>
        <v>0</v>
      </c>
      <c r="G79" s="88">
        <f>'[1]10'!E$746</f>
        <v>0</v>
      </c>
      <c r="H79" s="89">
        <f>'[1]10'!F$746</f>
        <v>0</v>
      </c>
      <c r="I79" s="88">
        <f>'[1]10'!G$746</f>
        <v>0</v>
      </c>
      <c r="J79" s="90">
        <f>'[1]10'!H$746</f>
        <v>0</v>
      </c>
      <c r="K79" s="88">
        <f>'[1]10'!P$746</f>
        <v>0</v>
      </c>
      <c r="L79" s="88">
        <f>'[1]10'!Y$746</f>
        <v>0</v>
      </c>
      <c r="M79" s="88">
        <f>'[1]10'!AA$746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'[1]10'!C$747</f>
        <v>0</v>
      </c>
      <c r="F80" s="94">
        <f>'[1]10'!D$747</f>
        <v>0</v>
      </c>
      <c r="G80" s="94">
        <f>'[1]10'!E$747</f>
        <v>0</v>
      </c>
      <c r="H80" s="95">
        <f>'[1]10'!F$747</f>
        <v>0</v>
      </c>
      <c r="I80" s="94">
        <f>'[1]10'!G$747</f>
        <v>0</v>
      </c>
      <c r="J80" s="96">
        <f>'[1]10'!H$747</f>
        <v>0</v>
      </c>
      <c r="K80" s="94">
        <f>'[1]10'!P$747</f>
        <v>2500</v>
      </c>
      <c r="L80" s="94">
        <f>'[1]10'!Y$747</f>
        <v>0</v>
      </c>
      <c r="M80" s="94">
        <f>'[1]10'!AA$747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210</v>
      </c>
      <c r="F81" s="101">
        <f t="shared" si="15"/>
        <v>33880</v>
      </c>
      <c r="G81" s="101">
        <f t="shared" si="15"/>
        <v>35751</v>
      </c>
      <c r="H81" s="102">
        <f t="shared" si="15"/>
        <v>42103.1</v>
      </c>
      <c r="I81" s="101">
        <f t="shared" si="15"/>
        <v>37103.1</v>
      </c>
      <c r="J81" s="103">
        <f t="shared" si="15"/>
        <v>34475</v>
      </c>
      <c r="K81" s="101">
        <f t="shared" si="15"/>
        <v>28203.989999999998</v>
      </c>
      <c r="L81" s="101">
        <f t="shared" si="15"/>
        <v>38088.387459999998</v>
      </c>
      <c r="M81" s="101">
        <f t="shared" si="15"/>
        <v>39992.806833000002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'[1]10'!C$749</f>
        <v>0</v>
      </c>
      <c r="F82" s="88">
        <f>'[1]10'!D$749</f>
        <v>22747</v>
      </c>
      <c r="G82" s="88">
        <f>'[1]10'!E$749</f>
        <v>29659</v>
      </c>
      <c r="H82" s="89">
        <f>'[1]10'!F$749</f>
        <v>33208</v>
      </c>
      <c r="I82" s="88">
        <f>'[1]10'!G$749</f>
        <v>33208</v>
      </c>
      <c r="J82" s="90">
        <f>'[1]10'!H$749</f>
        <v>26215</v>
      </c>
      <c r="K82" s="88">
        <f>'[1]10'!P$749</f>
        <v>20100.379999999997</v>
      </c>
      <c r="L82" s="88">
        <f>'[1]10'!Y$749</f>
        <v>37562.85252</v>
      </c>
      <c r="M82" s="88">
        <f>'[1]10'!AA$749</f>
        <v>39440.995146000001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'[1]10'!C$750</f>
        <v>210</v>
      </c>
      <c r="F83" s="94">
        <f>'[1]10'!D$750</f>
        <v>11133</v>
      </c>
      <c r="G83" s="94">
        <f>'[1]10'!E$750</f>
        <v>6092</v>
      </c>
      <c r="H83" s="95">
        <f>'[1]10'!F$750</f>
        <v>8895.1</v>
      </c>
      <c r="I83" s="94">
        <f>'[1]10'!G$750</f>
        <v>3895.1</v>
      </c>
      <c r="J83" s="96">
        <f>'[1]10'!H$750</f>
        <v>8260</v>
      </c>
      <c r="K83" s="94">
        <f>'[1]10'!P$750</f>
        <v>8103.61</v>
      </c>
      <c r="L83" s="94">
        <f>'[1]10'!Y$750</f>
        <v>525.53494000000001</v>
      </c>
      <c r="M83" s="94">
        <f>'[1]10'!AA$750</f>
        <v>551.81168700000001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'[1]10'!C$751</f>
        <v>0</v>
      </c>
      <c r="F84" s="101">
        <f>'[1]10'!D$751</f>
        <v>0</v>
      </c>
      <c r="G84" s="101">
        <f>'[1]10'!E$751</f>
        <v>0</v>
      </c>
      <c r="H84" s="102">
        <f>'[1]10'!F$751</f>
        <v>0</v>
      </c>
      <c r="I84" s="101">
        <f>'[1]10'!G$751</f>
        <v>0</v>
      </c>
      <c r="J84" s="103">
        <f>'[1]10'!H$751</f>
        <v>0</v>
      </c>
      <c r="K84" s="101">
        <f>'[1]10'!P$751</f>
        <v>0</v>
      </c>
      <c r="L84" s="101">
        <f>'[1]10'!Y$751</f>
        <v>0</v>
      </c>
      <c r="M84" s="101">
        <f>'[1]10'!AA$751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'[1]10'!C$752</f>
        <v>0</v>
      </c>
      <c r="F85" s="101">
        <f>'[1]10'!D$752</f>
        <v>0</v>
      </c>
      <c r="G85" s="101">
        <f>'[1]10'!E$752</f>
        <v>0</v>
      </c>
      <c r="H85" s="102">
        <f>'[1]10'!F$752</f>
        <v>0</v>
      </c>
      <c r="I85" s="101">
        <f>'[1]10'!G$752</f>
        <v>0</v>
      </c>
      <c r="J85" s="103">
        <f>'[1]10'!H$752</f>
        <v>0</v>
      </c>
      <c r="K85" s="101">
        <f>'[1]10'!P$752</f>
        <v>0</v>
      </c>
      <c r="L85" s="101">
        <f>'[1]10'!Y$752</f>
        <v>0</v>
      </c>
      <c r="M85" s="101">
        <f>'[1]10'!AA$752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'[1]10'!C$753</f>
        <v>0</v>
      </c>
      <c r="F86" s="101">
        <f>'[1]10'!D$753</f>
        <v>0</v>
      </c>
      <c r="G86" s="101">
        <f>'[1]10'!E$753</f>
        <v>0</v>
      </c>
      <c r="H86" s="102">
        <f>'[1]10'!F$753</f>
        <v>0</v>
      </c>
      <c r="I86" s="101">
        <f>'[1]10'!G$753</f>
        <v>0</v>
      </c>
      <c r="J86" s="103">
        <f>'[1]10'!H$753</f>
        <v>0</v>
      </c>
      <c r="K86" s="101">
        <f>'[1]10'!P$753</f>
        <v>0</v>
      </c>
      <c r="L86" s="101">
        <f>'[1]10'!Y$753</f>
        <v>0</v>
      </c>
      <c r="M86" s="101">
        <f>'[1]10'!AA$753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'[1]10'!C$754</f>
        <v>0</v>
      </c>
      <c r="F87" s="101">
        <f>'[1]10'!D$754</f>
        <v>0</v>
      </c>
      <c r="G87" s="101">
        <f>'[1]10'!E$754</f>
        <v>0</v>
      </c>
      <c r="H87" s="102">
        <f>'[1]10'!F$754</f>
        <v>0</v>
      </c>
      <c r="I87" s="101">
        <f>'[1]10'!G$754</f>
        <v>0</v>
      </c>
      <c r="J87" s="103">
        <f>'[1]10'!H$754</f>
        <v>0</v>
      </c>
      <c r="K87" s="101">
        <f>'[1]10'!P$754</f>
        <v>0</v>
      </c>
      <c r="L87" s="101">
        <f>'[1]10'!Y$754</f>
        <v>0</v>
      </c>
      <c r="M87" s="101">
        <f>'[1]10'!AA$754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'[1]10'!C$755</f>
        <v>0</v>
      </c>
      <c r="F88" s="101">
        <f>'[1]10'!D$755</f>
        <v>0</v>
      </c>
      <c r="G88" s="101">
        <f>'[1]10'!E$755</f>
        <v>0</v>
      </c>
      <c r="H88" s="102">
        <f>'[1]10'!F$755</f>
        <v>0</v>
      </c>
      <c r="I88" s="101">
        <f>'[1]10'!G$755</f>
        <v>0</v>
      </c>
      <c r="J88" s="103">
        <f>'[1]10'!H$755</f>
        <v>0</v>
      </c>
      <c r="K88" s="101">
        <f>'[1]10'!P$755</f>
        <v>0</v>
      </c>
      <c r="L88" s="101">
        <f>'[1]10'!Y$755</f>
        <v>0</v>
      </c>
      <c r="M88" s="101">
        <f>'[1]10'!AA$755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'[1]10'!C$756</f>
        <v>0</v>
      </c>
      <c r="F90" s="74">
        <f>'[1]10'!D$756</f>
        <v>0</v>
      </c>
      <c r="G90" s="74">
        <f>'[1]10'!E$756</f>
        <v>0</v>
      </c>
      <c r="H90" s="75">
        <f>'[1]10'!F$756</f>
        <v>0</v>
      </c>
      <c r="I90" s="74">
        <f>'[1]10'!G$756</f>
        <v>0</v>
      </c>
      <c r="J90" s="76">
        <f>'[1]10'!H$756</f>
        <v>0</v>
      </c>
      <c r="K90" s="74">
        <f>'[1]10'!P$756</f>
        <v>0</v>
      </c>
      <c r="L90" s="74">
        <f>'[1]10'!Y$756</f>
        <v>0</v>
      </c>
      <c r="M90" s="74">
        <f>'[1]10'!AA$756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267789</v>
      </c>
      <c r="F92" s="28">
        <f t="shared" ref="F92:M92" si="16">F4+F51+F77+F90</f>
        <v>278007</v>
      </c>
      <c r="G92" s="28">
        <f t="shared" si="16"/>
        <v>266236</v>
      </c>
      <c r="H92" s="29">
        <f t="shared" si="16"/>
        <v>308208.01999999996</v>
      </c>
      <c r="I92" s="28">
        <f t="shared" si="16"/>
        <v>304557.01999999996</v>
      </c>
      <c r="J92" s="30">
        <f t="shared" si="16"/>
        <v>297762</v>
      </c>
      <c r="K92" s="28">
        <f t="shared" si="16"/>
        <v>291901.57376</v>
      </c>
      <c r="L92" s="28">
        <f t="shared" si="16"/>
        <v>316551.69274303998</v>
      </c>
      <c r="M92" s="28">
        <f t="shared" si="16"/>
        <v>332379.27738019201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'[1]10'!$B$13</f>
        <v>Table B.2e: Payments and estimates by economic classification: Community Based Programme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27774</v>
      </c>
      <c r="F4" s="74">
        <f t="shared" ref="F4:M4" si="0">F5+F8+F47</f>
        <v>34404</v>
      </c>
      <c r="G4" s="74">
        <f t="shared" si="0"/>
        <v>32873</v>
      </c>
      <c r="H4" s="75">
        <f t="shared" si="0"/>
        <v>42293.030000000006</v>
      </c>
      <c r="I4" s="74">
        <f t="shared" si="0"/>
        <v>42293.030000000006</v>
      </c>
      <c r="J4" s="76">
        <f t="shared" si="0"/>
        <v>40862.1</v>
      </c>
      <c r="K4" s="74">
        <f t="shared" si="0"/>
        <v>41047.877240000002</v>
      </c>
      <c r="L4" s="74">
        <f t="shared" si="0"/>
        <v>42777.884254960016</v>
      </c>
      <c r="M4" s="74">
        <f t="shared" si="0"/>
        <v>44916.778467707991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2705</v>
      </c>
      <c r="F5" s="81">
        <f t="shared" ref="F5:M5" si="1">SUM(F6:F7)</f>
        <v>3453</v>
      </c>
      <c r="G5" s="81">
        <f t="shared" si="1"/>
        <v>4048</v>
      </c>
      <c r="H5" s="82">
        <f t="shared" si="1"/>
        <v>5153.1000000000004</v>
      </c>
      <c r="I5" s="81">
        <f t="shared" si="1"/>
        <v>5153.1000000000004</v>
      </c>
      <c r="J5" s="83">
        <f t="shared" si="1"/>
        <v>3435.1</v>
      </c>
      <c r="K5" s="81">
        <f t="shared" si="1"/>
        <v>4062.018</v>
      </c>
      <c r="L5" s="81">
        <f t="shared" si="1"/>
        <v>4933.0309720000005</v>
      </c>
      <c r="M5" s="81">
        <f t="shared" si="1"/>
        <v>5179.6825206000012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'[1]10'!C$826</f>
        <v>2484</v>
      </c>
      <c r="F6" s="88">
        <f>'[1]10'!D$826</f>
        <v>3052</v>
      </c>
      <c r="G6" s="88">
        <f>'[1]10'!E$826</f>
        <v>3580</v>
      </c>
      <c r="H6" s="89">
        <f>'[1]10'!F$826</f>
        <v>4887</v>
      </c>
      <c r="I6" s="88">
        <f>'[1]10'!G$826</f>
        <v>4887</v>
      </c>
      <c r="J6" s="90">
        <f>'[1]10'!H$826</f>
        <v>3169</v>
      </c>
      <c r="K6" s="88">
        <f>'[1]10'!P$826</f>
        <v>3843.3040000000001</v>
      </c>
      <c r="L6" s="88">
        <f>'[1]10'!Y$826</f>
        <v>4702.5064160000002</v>
      </c>
      <c r="M6" s="88">
        <f>'[1]10'!AA$826</f>
        <v>4937.6317368000009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'[1]10'!C$827</f>
        <v>221</v>
      </c>
      <c r="F7" s="94">
        <f>'[1]10'!D$827</f>
        <v>401</v>
      </c>
      <c r="G7" s="94">
        <f>'[1]10'!E$827</f>
        <v>468</v>
      </c>
      <c r="H7" s="95">
        <f>'[1]10'!F$827</f>
        <v>266.10000000000002</v>
      </c>
      <c r="I7" s="94">
        <f>'[1]10'!G$827</f>
        <v>266.10000000000002</v>
      </c>
      <c r="J7" s="96">
        <f>'[1]10'!H$827</f>
        <v>266.10000000000002</v>
      </c>
      <c r="K7" s="94">
        <f>'[1]10'!P$827</f>
        <v>218.714</v>
      </c>
      <c r="L7" s="94">
        <f>'[1]10'!Y$827</f>
        <v>230.52455600000002</v>
      </c>
      <c r="M7" s="94">
        <f>'[1]10'!AA$827</f>
        <v>242.05078380000003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25069</v>
      </c>
      <c r="F8" s="81">
        <f t="shared" si="2"/>
        <v>30951</v>
      </c>
      <c r="G8" s="81">
        <f t="shared" si="2"/>
        <v>28822</v>
      </c>
      <c r="H8" s="82">
        <f t="shared" si="2"/>
        <v>37139.930000000008</v>
      </c>
      <c r="I8" s="81">
        <f t="shared" si="2"/>
        <v>37139.930000000008</v>
      </c>
      <c r="J8" s="83">
        <f t="shared" si="2"/>
        <v>37427</v>
      </c>
      <c r="K8" s="81">
        <f t="shared" si="2"/>
        <v>36985.859240000005</v>
      </c>
      <c r="L8" s="81">
        <f t="shared" si="2"/>
        <v>37844.853282960015</v>
      </c>
      <c r="M8" s="81">
        <f t="shared" si="2"/>
        <v>39737.095947107991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'[1]10'!C$829</f>
        <v>46</v>
      </c>
      <c r="F9" s="88">
        <f>'[1]10'!D$829</f>
        <v>30</v>
      </c>
      <c r="G9" s="88">
        <f>'[1]10'!E$829</f>
        <v>20</v>
      </c>
      <c r="H9" s="89">
        <f>'[1]10'!F$829</f>
        <v>20.04</v>
      </c>
      <c r="I9" s="88">
        <f>'[1]10'!G$829</f>
        <v>20.04</v>
      </c>
      <c r="J9" s="90">
        <f>'[1]10'!H$829</f>
        <v>40</v>
      </c>
      <c r="K9" s="88">
        <f>'[1]10'!P$829</f>
        <v>-0.30216000000000065</v>
      </c>
      <c r="L9" s="88">
        <f>'[1]10'!Y$829</f>
        <v>39.73352336</v>
      </c>
      <c r="M9" s="88">
        <f>'[1]10'!AA$829</f>
        <v>41.720199528000002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'[1]10'!C$830</f>
        <v>237</v>
      </c>
      <c r="F10" s="101">
        <f>'[1]10'!D$830</f>
        <v>0</v>
      </c>
      <c r="G10" s="101">
        <f>'[1]10'!E$830</f>
        <v>30</v>
      </c>
      <c r="H10" s="102">
        <f>'[1]10'!F$830</f>
        <v>399.76</v>
      </c>
      <c r="I10" s="101">
        <f>'[1]10'!G$830</f>
        <v>342.76</v>
      </c>
      <c r="J10" s="103">
        <f>'[1]10'!H$830</f>
        <v>342</v>
      </c>
      <c r="K10" s="101">
        <f>'[1]10'!P$830</f>
        <v>68.940960000000018</v>
      </c>
      <c r="L10" s="101">
        <f>'[1]10'!Y$830</f>
        <v>387.80977184000005</v>
      </c>
      <c r="M10" s="101">
        <f>'[1]10'!AA$830</f>
        <v>407.20026043200005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'[1]10'!C$831</f>
        <v>2</v>
      </c>
      <c r="F11" s="101">
        <f>'[1]10'!D$831</f>
        <v>13</v>
      </c>
      <c r="G11" s="101">
        <f>'[1]10'!E$831</f>
        <v>52</v>
      </c>
      <c r="H11" s="102">
        <f>'[1]10'!F$831</f>
        <v>94.26</v>
      </c>
      <c r="I11" s="101">
        <f>'[1]10'!G$831</f>
        <v>93.26</v>
      </c>
      <c r="J11" s="103">
        <f>'[1]10'!H$831</f>
        <v>16</v>
      </c>
      <c r="K11" s="101">
        <f>'[1]10'!P$831</f>
        <v>107.96996000000001</v>
      </c>
      <c r="L11" s="101">
        <f>'[1]10'!Y$831</f>
        <v>173.48833784000004</v>
      </c>
      <c r="M11" s="101">
        <f>'[1]10'!AA$831</f>
        <v>182.16275473200005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'[1]10'!C$832</f>
        <v>0</v>
      </c>
      <c r="F12" s="101">
        <f>'[1]10'!D$832</f>
        <v>0</v>
      </c>
      <c r="G12" s="101">
        <f>'[1]10'!E$832</f>
        <v>0</v>
      </c>
      <c r="H12" s="102">
        <f>'[1]10'!F$832</f>
        <v>0</v>
      </c>
      <c r="I12" s="101">
        <f>'[1]10'!G$832</f>
        <v>0</v>
      </c>
      <c r="J12" s="103">
        <f>'[1]10'!H$832</f>
        <v>0</v>
      </c>
      <c r="K12" s="101">
        <f>'[1]10'!P$832</f>
        <v>0</v>
      </c>
      <c r="L12" s="101">
        <f>'[1]10'!Y$832</f>
        <v>0</v>
      </c>
      <c r="M12" s="101">
        <f>'[1]10'!AA$832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'[1]10'!C$833</f>
        <v>0</v>
      </c>
      <c r="F13" s="101">
        <f>'[1]10'!D$833</f>
        <v>0</v>
      </c>
      <c r="G13" s="101">
        <f>'[1]10'!E$833</f>
        <v>0</v>
      </c>
      <c r="H13" s="102">
        <f>'[1]10'!F$833</f>
        <v>0.35999999999999943</v>
      </c>
      <c r="I13" s="101">
        <f>'[1]10'!G$833</f>
        <v>0.35999999999999943</v>
      </c>
      <c r="J13" s="103">
        <f>'[1]10'!H$833</f>
        <v>0</v>
      </c>
      <c r="K13" s="101">
        <f>'[1]10'!P$833</f>
        <v>9.0559999999996421E-2</v>
      </c>
      <c r="L13" s="101">
        <f>'[1]10'!Y$833</f>
        <v>65.443450240000004</v>
      </c>
      <c r="M13" s="101">
        <f>'[1]10'!AA$833</f>
        <v>68.715622752000002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'[1]10'!C$834</f>
        <v>148</v>
      </c>
      <c r="F14" s="101">
        <f>'[1]10'!D$834</f>
        <v>477</v>
      </c>
      <c r="G14" s="101">
        <f>'[1]10'!E$834</f>
        <v>690</v>
      </c>
      <c r="H14" s="102">
        <f>'[1]10'!F$834</f>
        <v>260.68</v>
      </c>
      <c r="I14" s="101">
        <f>'[1]10'!G$834</f>
        <v>825.68000000000006</v>
      </c>
      <c r="J14" s="103">
        <f>'[1]10'!H$834</f>
        <v>815</v>
      </c>
      <c r="K14" s="101">
        <f>'[1]10'!P$834</f>
        <v>186.20928000000001</v>
      </c>
      <c r="L14" s="101">
        <f>'[1]10'!Y$834</f>
        <v>180.45458112</v>
      </c>
      <c r="M14" s="101">
        <f>'[1]10'!AA$834</f>
        <v>189.47731017600003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'[1]10'!C$835</f>
        <v>18</v>
      </c>
      <c r="F15" s="101">
        <f>'[1]10'!D$835</f>
        <v>0</v>
      </c>
      <c r="G15" s="101">
        <f>'[1]10'!E$835</f>
        <v>8</v>
      </c>
      <c r="H15" s="102">
        <f>'[1]10'!F$835</f>
        <v>-0.55999999999998806</v>
      </c>
      <c r="I15" s="101">
        <f>'[1]10'!G$835</f>
        <v>14.440000000000012</v>
      </c>
      <c r="J15" s="103">
        <f>'[1]10'!H$835</f>
        <v>3</v>
      </c>
      <c r="K15" s="101">
        <f>'[1]10'!P$835</f>
        <v>51.338240000000013</v>
      </c>
      <c r="L15" s="101">
        <f>'[1]10'!Y$835</f>
        <v>213.26450496000001</v>
      </c>
      <c r="M15" s="101">
        <f>'[1]10'!AA$835</f>
        <v>223.92773020800001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'[1]10'!C$836</f>
        <v>0</v>
      </c>
      <c r="F16" s="101">
        <f>'[1]10'!D$836</f>
        <v>0</v>
      </c>
      <c r="G16" s="101">
        <f>'[1]10'!E$836</f>
        <v>514</v>
      </c>
      <c r="H16" s="102">
        <f>'[1]10'!F$836</f>
        <v>1500.02</v>
      </c>
      <c r="I16" s="101">
        <f>'[1]10'!G$836</f>
        <v>200.01999999999998</v>
      </c>
      <c r="J16" s="103">
        <f>'[1]10'!H$836</f>
        <v>950</v>
      </c>
      <c r="K16" s="101">
        <f>'[1]10'!P$836</f>
        <v>1260.16292</v>
      </c>
      <c r="L16" s="101">
        <f>'[1]10'!Y$836</f>
        <v>195.16171768000001</v>
      </c>
      <c r="M16" s="101">
        <f>'[1]10'!AA$836</f>
        <v>204.91980356400001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'[1]10'!C$837</f>
        <v>20347</v>
      </c>
      <c r="F17" s="101">
        <f>'[1]10'!D$837</f>
        <v>0</v>
      </c>
      <c r="G17" s="101">
        <f>'[1]10'!E$837</f>
        <v>113</v>
      </c>
      <c r="H17" s="102">
        <f>'[1]10'!F$837</f>
        <v>737.47999999999956</v>
      </c>
      <c r="I17" s="101">
        <f>'[1]10'!G$837</f>
        <v>1187.4799999999996</v>
      </c>
      <c r="J17" s="103">
        <f>'[1]10'!H$837</f>
        <v>1488</v>
      </c>
      <c r="K17" s="101">
        <f>'[1]10'!P$837</f>
        <v>-4.9920000001293374E-2</v>
      </c>
      <c r="L17" s="101">
        <f>'[1]10'!Y$837</f>
        <v>0.28938431999904424</v>
      </c>
      <c r="M17" s="101">
        <f>'[1]10'!AA$837</f>
        <v>0.30385353599899645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'[1]10'!C$838</f>
        <v>133</v>
      </c>
      <c r="F18" s="101">
        <f>'[1]10'!D$838</f>
        <v>863</v>
      </c>
      <c r="G18" s="101">
        <f>'[1]10'!E$838</f>
        <v>0</v>
      </c>
      <c r="H18" s="102">
        <f>'[1]10'!F$838</f>
        <v>-0.3599999999999568</v>
      </c>
      <c r="I18" s="101">
        <f>'[1]10'!G$838</f>
        <v>-0.3599999999999568</v>
      </c>
      <c r="J18" s="103">
        <f>'[1]10'!H$838</f>
        <v>0</v>
      </c>
      <c r="K18" s="101">
        <f>'[1]10'!P$838</f>
        <v>0.39343999999982771</v>
      </c>
      <c r="L18" s="101">
        <f>'[1]10'!Y$838</f>
        <v>-0.14731424000001425</v>
      </c>
      <c r="M18" s="101">
        <f>'[1]10'!AA$838</f>
        <v>-0.15467995200013435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'[1]10'!C$839</f>
        <v>0</v>
      </c>
      <c r="F19" s="101">
        <f>'[1]10'!D$839</f>
        <v>0</v>
      </c>
      <c r="G19" s="101">
        <f>'[1]10'!E$839</f>
        <v>0</v>
      </c>
      <c r="H19" s="102">
        <f>'[1]10'!F$839</f>
        <v>0</v>
      </c>
      <c r="I19" s="101">
        <f>'[1]10'!G$839</f>
        <v>0</v>
      </c>
      <c r="J19" s="103">
        <f>'[1]10'!H$839</f>
        <v>0</v>
      </c>
      <c r="K19" s="101">
        <f>'[1]10'!P$839</f>
        <v>0</v>
      </c>
      <c r="L19" s="101">
        <f>'[1]10'!Y$839</f>
        <v>0</v>
      </c>
      <c r="M19" s="101">
        <f>'[1]10'!AA$839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'[1]10'!C$840</f>
        <v>0</v>
      </c>
      <c r="F20" s="101">
        <f>'[1]10'!D$840</f>
        <v>0</v>
      </c>
      <c r="G20" s="101">
        <f>'[1]10'!E$840</f>
        <v>0</v>
      </c>
      <c r="H20" s="102">
        <f>'[1]10'!F$840</f>
        <v>0</v>
      </c>
      <c r="I20" s="101">
        <f>'[1]10'!G$840</f>
        <v>0</v>
      </c>
      <c r="J20" s="103">
        <f>'[1]10'!H$840</f>
        <v>0</v>
      </c>
      <c r="K20" s="101">
        <f>'[1]10'!P$840</f>
        <v>0</v>
      </c>
      <c r="L20" s="101">
        <f>'[1]10'!Y$840</f>
        <v>0</v>
      </c>
      <c r="M20" s="101">
        <f>'[1]10'!AA$840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'[1]10'!C$841</f>
        <v>0</v>
      </c>
      <c r="F21" s="101">
        <f>'[1]10'!D$841</f>
        <v>0</v>
      </c>
      <c r="G21" s="101">
        <f>'[1]10'!E$841</f>
        <v>0</v>
      </c>
      <c r="H21" s="102">
        <f>'[1]10'!F$841</f>
        <v>0</v>
      </c>
      <c r="I21" s="101">
        <f>'[1]10'!G$841</f>
        <v>0</v>
      </c>
      <c r="J21" s="103">
        <f>'[1]10'!H$841</f>
        <v>0</v>
      </c>
      <c r="K21" s="101">
        <f>'[1]10'!P$841</f>
        <v>0</v>
      </c>
      <c r="L21" s="101">
        <f>'[1]10'!Y$841</f>
        <v>0</v>
      </c>
      <c r="M21" s="101">
        <f>'[1]10'!AA$841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'[1]10'!C$842</f>
        <v>932</v>
      </c>
      <c r="F22" s="101">
        <f>'[1]10'!D$842</f>
        <v>980</v>
      </c>
      <c r="G22" s="101">
        <f>'[1]10'!E$842</f>
        <v>13</v>
      </c>
      <c r="H22" s="102">
        <f>'[1]10'!F$842</f>
        <v>0</v>
      </c>
      <c r="I22" s="101">
        <f>'[1]10'!G$842</f>
        <v>10</v>
      </c>
      <c r="J22" s="103">
        <f>'[1]10'!H$842</f>
        <v>0</v>
      </c>
      <c r="K22" s="101">
        <f>'[1]10'!P$842</f>
        <v>4.580000000000382</v>
      </c>
      <c r="L22" s="101">
        <f>'[1]10'!Y$842</f>
        <v>280.97532000000047</v>
      </c>
      <c r="M22" s="101">
        <f>'[1]10'!AA$842</f>
        <v>295.02408600000047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'[1]10'!C$843</f>
        <v>0</v>
      </c>
      <c r="F23" s="101">
        <f>'[1]10'!D$843</f>
        <v>26545</v>
      </c>
      <c r="G23" s="101">
        <f>'[1]10'!E$843</f>
        <v>23929</v>
      </c>
      <c r="H23" s="102">
        <f>'[1]10'!F$843</f>
        <v>31113</v>
      </c>
      <c r="I23" s="101">
        <f>'[1]10'!G$843</f>
        <v>28678</v>
      </c>
      <c r="J23" s="103">
        <f>'[1]10'!H$843</f>
        <v>29010</v>
      </c>
      <c r="K23" s="101">
        <f>'[1]10'!P$843</f>
        <v>31065.8</v>
      </c>
      <c r="L23" s="101">
        <f>'[1]10'!Y$843</f>
        <v>32777.241200000004</v>
      </c>
      <c r="M23" s="101">
        <f>'[1]10'!AA$843</f>
        <v>34416.103260000004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'[1]10'!C$844</f>
        <v>19</v>
      </c>
      <c r="F24" s="101">
        <f>'[1]10'!D$844</f>
        <v>33</v>
      </c>
      <c r="G24" s="101">
        <f>'[1]10'!E$844</f>
        <v>2</v>
      </c>
      <c r="H24" s="102">
        <f>'[1]10'!F$844</f>
        <v>0</v>
      </c>
      <c r="I24" s="101">
        <f>'[1]10'!G$844</f>
        <v>0</v>
      </c>
      <c r="J24" s="103">
        <f>'[1]10'!H$844</f>
        <v>0</v>
      </c>
      <c r="K24" s="101">
        <f>'[1]10'!P$844</f>
        <v>0.74799999999999756</v>
      </c>
      <c r="L24" s="101">
        <f>'[1]10'!Y$844</f>
        <v>-2.7963999999997213E-2</v>
      </c>
      <c r="M24" s="101">
        <f>'[1]10'!AA$844</f>
        <v>-2.936219999999895E-2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'[1]10'!C$845</f>
        <v>0</v>
      </c>
      <c r="F25" s="101">
        <f>'[1]10'!D$845</f>
        <v>119</v>
      </c>
      <c r="G25" s="101">
        <f>'[1]10'!E$845</f>
        <v>65</v>
      </c>
      <c r="H25" s="102">
        <f>'[1]10'!F$845</f>
        <v>0</v>
      </c>
      <c r="I25" s="101">
        <f>'[1]10'!G$845</f>
        <v>150</v>
      </c>
      <c r="J25" s="103">
        <f>'[1]10'!H$845</f>
        <v>121</v>
      </c>
      <c r="K25" s="101">
        <f>'[1]10'!P$845</f>
        <v>250</v>
      </c>
      <c r="L25" s="101">
        <f>'[1]10'!Y$845</f>
        <v>0</v>
      </c>
      <c r="M25" s="101">
        <f>'[1]10'!AA$845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'[1]10'!C$846</f>
        <v>0</v>
      </c>
      <c r="F26" s="101">
        <f>'[1]10'!D$846</f>
        <v>0</v>
      </c>
      <c r="G26" s="101">
        <f>'[1]10'!E$846</f>
        <v>0</v>
      </c>
      <c r="H26" s="102">
        <f>'[1]10'!F$846</f>
        <v>0</v>
      </c>
      <c r="I26" s="101">
        <f>'[1]10'!G$846</f>
        <v>0</v>
      </c>
      <c r="J26" s="103">
        <f>'[1]10'!H$846</f>
        <v>0</v>
      </c>
      <c r="K26" s="101">
        <f>'[1]10'!P$846</f>
        <v>0</v>
      </c>
      <c r="L26" s="101">
        <f>'[1]10'!Y$846</f>
        <v>0</v>
      </c>
      <c r="M26" s="101">
        <f>'[1]10'!AA$846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'[1]10'!C$847</f>
        <v>0</v>
      </c>
      <c r="F27" s="101">
        <f>'[1]10'!D$847</f>
        <v>0</v>
      </c>
      <c r="G27" s="101">
        <f>'[1]10'!E$847</f>
        <v>0</v>
      </c>
      <c r="H27" s="102">
        <f>'[1]10'!F$847</f>
        <v>0</v>
      </c>
      <c r="I27" s="101">
        <f>'[1]10'!G$847</f>
        <v>0</v>
      </c>
      <c r="J27" s="103">
        <f>'[1]10'!H$847</f>
        <v>0</v>
      </c>
      <c r="K27" s="101">
        <f>'[1]10'!P$847</f>
        <v>0</v>
      </c>
      <c r="L27" s="101">
        <f>'[1]10'!Y$847</f>
        <v>0</v>
      </c>
      <c r="M27" s="101">
        <f>'[1]10'!AA$847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'[1]10'!C$848</f>
        <v>0</v>
      </c>
      <c r="F28" s="101">
        <f>'[1]10'!D$848</f>
        <v>0</v>
      </c>
      <c r="G28" s="101">
        <f>'[1]10'!E$848</f>
        <v>0</v>
      </c>
      <c r="H28" s="102">
        <f>'[1]10'!F$848</f>
        <v>0</v>
      </c>
      <c r="I28" s="101">
        <f>'[1]10'!G$848</f>
        <v>0</v>
      </c>
      <c r="J28" s="103">
        <f>'[1]10'!H$848</f>
        <v>0</v>
      </c>
      <c r="K28" s="101">
        <f>'[1]10'!P$848</f>
        <v>0</v>
      </c>
      <c r="L28" s="101">
        <f>'[1]10'!Y$848</f>
        <v>0</v>
      </c>
      <c r="M28" s="101">
        <f>'[1]10'!AA$848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'[1]10'!C$849</f>
        <v>0</v>
      </c>
      <c r="F29" s="101">
        <f>'[1]10'!D$849</f>
        <v>0</v>
      </c>
      <c r="G29" s="101">
        <f>'[1]10'!E$849</f>
        <v>0</v>
      </c>
      <c r="H29" s="102">
        <f>'[1]10'!F$849</f>
        <v>0</v>
      </c>
      <c r="I29" s="101">
        <f>'[1]10'!G$849</f>
        <v>0</v>
      </c>
      <c r="J29" s="103">
        <f>'[1]10'!H$849</f>
        <v>0</v>
      </c>
      <c r="K29" s="101">
        <f>'[1]10'!P$849</f>
        <v>0</v>
      </c>
      <c r="L29" s="101">
        <f>'[1]10'!Y$849</f>
        <v>0</v>
      </c>
      <c r="M29" s="101">
        <f>'[1]10'!AA$849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'[1]10'!C$850</f>
        <v>0</v>
      </c>
      <c r="F30" s="101">
        <f>'[1]10'!D$850</f>
        <v>0</v>
      </c>
      <c r="G30" s="101">
        <f>'[1]10'!E$850</f>
        <v>0</v>
      </c>
      <c r="H30" s="102">
        <f>'[1]10'!F$850</f>
        <v>40</v>
      </c>
      <c r="I30" s="101">
        <f>'[1]10'!G$850</f>
        <v>0</v>
      </c>
      <c r="J30" s="103">
        <f>'[1]10'!H$850</f>
        <v>0</v>
      </c>
      <c r="K30" s="101">
        <f>'[1]10'!P$850</f>
        <v>0</v>
      </c>
      <c r="L30" s="101">
        <f>'[1]10'!Y$850</f>
        <v>0</v>
      </c>
      <c r="M30" s="101">
        <f>'[1]10'!AA$850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'[1]10'!C$851</f>
        <v>0</v>
      </c>
      <c r="F31" s="101">
        <f>'[1]10'!D$851</f>
        <v>0</v>
      </c>
      <c r="G31" s="101">
        <f>'[1]10'!E$851</f>
        <v>12</v>
      </c>
      <c r="H31" s="102">
        <f>'[1]10'!F$851</f>
        <v>0</v>
      </c>
      <c r="I31" s="101">
        <f>'[1]10'!G$851</f>
        <v>0</v>
      </c>
      <c r="J31" s="103">
        <f>'[1]10'!H$851</f>
        <v>0</v>
      </c>
      <c r="K31" s="101">
        <f>'[1]10'!P$851</f>
        <v>0</v>
      </c>
      <c r="L31" s="101">
        <f>'[1]10'!Y$851</f>
        <v>0</v>
      </c>
      <c r="M31" s="101">
        <f>'[1]10'!AA$851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'[1]10'!C$852</f>
        <v>106</v>
      </c>
      <c r="F32" s="101">
        <f>'[1]10'!D$852</f>
        <v>0</v>
      </c>
      <c r="G32" s="101">
        <f>'[1]10'!E$852</f>
        <v>323</v>
      </c>
      <c r="H32" s="102">
        <f>'[1]10'!F$852</f>
        <v>20</v>
      </c>
      <c r="I32" s="101">
        <f>'[1]10'!G$852</f>
        <v>0</v>
      </c>
      <c r="J32" s="103">
        <f>'[1]10'!H$852</f>
        <v>0</v>
      </c>
      <c r="K32" s="101">
        <f>'[1]10'!P$852</f>
        <v>0</v>
      </c>
      <c r="L32" s="101">
        <f>'[1]10'!Y$852</f>
        <v>0</v>
      </c>
      <c r="M32" s="101">
        <f>'[1]10'!AA$852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'[1]10'!C$853</f>
        <v>0</v>
      </c>
      <c r="F33" s="101">
        <f>'[1]10'!D$853</f>
        <v>0</v>
      </c>
      <c r="G33" s="101">
        <f>'[1]10'!E$853</f>
        <v>0</v>
      </c>
      <c r="H33" s="102">
        <f>'[1]10'!F$853</f>
        <v>0</v>
      </c>
      <c r="I33" s="101">
        <f>'[1]10'!G$853</f>
        <v>0</v>
      </c>
      <c r="J33" s="103">
        <f>'[1]10'!H$853</f>
        <v>0</v>
      </c>
      <c r="K33" s="101">
        <f>'[1]10'!P$853</f>
        <v>0</v>
      </c>
      <c r="L33" s="101">
        <f>'[1]10'!Y$853</f>
        <v>0</v>
      </c>
      <c r="M33" s="101">
        <f>'[1]10'!AA$853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'[1]10'!C$854</f>
        <v>0</v>
      </c>
      <c r="F34" s="101">
        <f>'[1]10'!D$854</f>
        <v>0</v>
      </c>
      <c r="G34" s="101">
        <f>'[1]10'!E$854</f>
        <v>0</v>
      </c>
      <c r="H34" s="102">
        <f>'[1]10'!F$854</f>
        <v>0</v>
      </c>
      <c r="I34" s="101">
        <f>'[1]10'!G$854</f>
        <v>0</v>
      </c>
      <c r="J34" s="103">
        <f>'[1]10'!H$854</f>
        <v>0</v>
      </c>
      <c r="K34" s="101">
        <f>'[1]10'!P$854</f>
        <v>0</v>
      </c>
      <c r="L34" s="101">
        <f>'[1]10'!Y$854</f>
        <v>0</v>
      </c>
      <c r="M34" s="101">
        <f>'[1]10'!AA$854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'[1]10'!C$855</f>
        <v>0</v>
      </c>
      <c r="F35" s="101">
        <f>'[1]10'!D$855</f>
        <v>0</v>
      </c>
      <c r="G35" s="101">
        <f>'[1]10'!E$855</f>
        <v>0</v>
      </c>
      <c r="H35" s="102">
        <f>'[1]10'!F$855</f>
        <v>0</v>
      </c>
      <c r="I35" s="101">
        <f>'[1]10'!G$855</f>
        <v>0</v>
      </c>
      <c r="J35" s="103">
        <f>'[1]10'!H$855</f>
        <v>0</v>
      </c>
      <c r="K35" s="101">
        <f>'[1]10'!P$855</f>
        <v>0</v>
      </c>
      <c r="L35" s="101">
        <f>'[1]10'!Y$855</f>
        <v>0</v>
      </c>
      <c r="M35" s="101">
        <f>'[1]10'!AA$855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'[1]10'!C$856</f>
        <v>0</v>
      </c>
      <c r="F36" s="101">
        <f>'[1]10'!D$856</f>
        <v>0</v>
      </c>
      <c r="G36" s="101">
        <f>'[1]10'!E$856</f>
        <v>0</v>
      </c>
      <c r="H36" s="102">
        <f>'[1]10'!F$856</f>
        <v>0</v>
      </c>
      <c r="I36" s="101">
        <f>'[1]10'!G$856</f>
        <v>0</v>
      </c>
      <c r="J36" s="103">
        <f>'[1]10'!H$856</f>
        <v>0</v>
      </c>
      <c r="K36" s="101">
        <f>'[1]10'!P$856</f>
        <v>0</v>
      </c>
      <c r="L36" s="101">
        <f>'[1]10'!Y$856</f>
        <v>0</v>
      </c>
      <c r="M36" s="101">
        <f>'[1]10'!AA$856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'[1]10'!C$857</f>
        <v>771</v>
      </c>
      <c r="F37" s="101">
        <f>'[1]10'!D$857</f>
        <v>337</v>
      </c>
      <c r="G37" s="101">
        <f>'[1]10'!E$857</f>
        <v>1278</v>
      </c>
      <c r="H37" s="102">
        <f>'[1]10'!F$857</f>
        <v>323.19</v>
      </c>
      <c r="I37" s="101">
        <f>'[1]10'!G$857</f>
        <v>1642.19</v>
      </c>
      <c r="J37" s="103">
        <f>'[1]10'!H$857</f>
        <v>1300</v>
      </c>
      <c r="K37" s="101">
        <f>'[1]10'!P$857</f>
        <v>431.24119999999994</v>
      </c>
      <c r="L37" s="101">
        <f>'[1]10'!Y$857</f>
        <v>695.43622479999999</v>
      </c>
      <c r="M37" s="101">
        <f>'[1]10'!AA$857</f>
        <v>730.20803604000002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'[1]10'!C$858</f>
        <v>37</v>
      </c>
      <c r="F38" s="101">
        <f>'[1]10'!D$858</f>
        <v>58</v>
      </c>
      <c r="G38" s="101">
        <f>'[1]10'!E$858</f>
        <v>76</v>
      </c>
      <c r="H38" s="102">
        <f>'[1]10'!F$858</f>
        <v>49.980000000000018</v>
      </c>
      <c r="I38" s="101">
        <f>'[1]10'!G$858</f>
        <v>59.980000000000018</v>
      </c>
      <c r="J38" s="103">
        <f>'[1]10'!H$858</f>
        <v>25</v>
      </c>
      <c r="K38" s="101">
        <f>'[1]10'!P$858</f>
        <v>40.25108000000003</v>
      </c>
      <c r="L38" s="101">
        <f>'[1]10'!Y$858</f>
        <v>211.90263832000005</v>
      </c>
      <c r="M38" s="101">
        <f>'[1]10'!AA$858</f>
        <v>222.49777023600006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'[1]10'!C$859</f>
        <v>101</v>
      </c>
      <c r="F39" s="101">
        <f>'[1]10'!D$859</f>
        <v>112</v>
      </c>
      <c r="G39" s="101">
        <f>'[1]10'!E$859</f>
        <v>0</v>
      </c>
      <c r="H39" s="102">
        <f>'[1]10'!F$859</f>
        <v>30</v>
      </c>
      <c r="I39" s="101">
        <f>'[1]10'!G$859</f>
        <v>0</v>
      </c>
      <c r="J39" s="103">
        <f>'[1]10'!H$859</f>
        <v>0</v>
      </c>
      <c r="K39" s="101">
        <f>'[1]10'!P$859</f>
        <v>-0.30799999999999272</v>
      </c>
      <c r="L39" s="101">
        <f>'[1]10'!Y$859</f>
        <v>112.45336800000001</v>
      </c>
      <c r="M39" s="101">
        <f>'[1]10'!AA$859</f>
        <v>118.07603640000002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'[1]10'!C$860</f>
        <v>0</v>
      </c>
      <c r="F40" s="101">
        <f>'[1]10'!D$860</f>
        <v>125</v>
      </c>
      <c r="G40" s="101">
        <f>'[1]10'!E$860</f>
        <v>0</v>
      </c>
      <c r="H40" s="102">
        <f>'[1]10'!F$860</f>
        <v>50</v>
      </c>
      <c r="I40" s="101">
        <f>'[1]10'!G$860</f>
        <v>29</v>
      </c>
      <c r="J40" s="103">
        <f>'[1]10'!H$860</f>
        <v>134</v>
      </c>
      <c r="K40" s="101">
        <f>'[1]10'!P$860</f>
        <v>-104</v>
      </c>
      <c r="L40" s="101">
        <f>'[1]10'!Y$860</f>
        <v>0</v>
      </c>
      <c r="M40" s="101">
        <f>'[1]10'!AA$860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'[1]10'!C$861</f>
        <v>0</v>
      </c>
      <c r="F41" s="101">
        <f>'[1]10'!D$861</f>
        <v>0</v>
      </c>
      <c r="G41" s="101">
        <f>'[1]10'!E$861</f>
        <v>0</v>
      </c>
      <c r="H41" s="102">
        <f>'[1]10'!F$861</f>
        <v>0</v>
      </c>
      <c r="I41" s="101">
        <f>'[1]10'!G$861</f>
        <v>0</v>
      </c>
      <c r="J41" s="103">
        <f>'[1]10'!H$861</f>
        <v>0</v>
      </c>
      <c r="K41" s="101">
        <f>'[1]10'!P$861</f>
        <v>0</v>
      </c>
      <c r="L41" s="101">
        <f>'[1]10'!Y$861</f>
        <v>0</v>
      </c>
      <c r="M41" s="101">
        <f>'[1]10'!AA$861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'[1]10'!C$862</f>
        <v>1003</v>
      </c>
      <c r="F42" s="101">
        <f>'[1]10'!D$862</f>
        <v>1069</v>
      </c>
      <c r="G42" s="101">
        <f>'[1]10'!E$862</f>
        <v>1100</v>
      </c>
      <c r="H42" s="102">
        <f>'[1]10'!F$862</f>
        <v>971.83999999999992</v>
      </c>
      <c r="I42" s="101">
        <f>'[1]10'!G$862</f>
        <v>1454.84</v>
      </c>
      <c r="J42" s="103">
        <f>'[1]10'!H$862</f>
        <v>1181</v>
      </c>
      <c r="K42" s="101">
        <f>'[1]10'!P$862</f>
        <v>928.32863999999995</v>
      </c>
      <c r="L42" s="101">
        <f>'[1]10'!Y$862</f>
        <v>1172.99638656</v>
      </c>
      <c r="M42" s="101">
        <f>'[1]10'!AA$862</f>
        <v>1231.6462058880002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'[1]10'!C$863</f>
        <v>755</v>
      </c>
      <c r="F43" s="101">
        <f>'[1]10'!D$863</f>
        <v>129</v>
      </c>
      <c r="G43" s="101">
        <f>'[1]10'!E$863</f>
        <v>557</v>
      </c>
      <c r="H43" s="102">
        <f>'[1]10'!F$863</f>
        <v>1500.14</v>
      </c>
      <c r="I43" s="101">
        <f>'[1]10'!G$863</f>
        <v>2346.14</v>
      </c>
      <c r="J43" s="103">
        <f>'[1]10'!H$863</f>
        <v>1909</v>
      </c>
      <c r="K43" s="101">
        <f>'[1]10'!P$863</f>
        <v>2559.6924399999998</v>
      </c>
      <c r="L43" s="101">
        <f>'[1]10'!Y$863</f>
        <v>1156.8778317599999</v>
      </c>
      <c r="M43" s="101">
        <f>'[1]10'!AA$863</f>
        <v>1214.7217233480001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'[1]10'!C$864</f>
        <v>372</v>
      </c>
      <c r="F44" s="101">
        <f>'[1]10'!D$864</f>
        <v>31</v>
      </c>
      <c r="G44" s="101">
        <f>'[1]10'!E$864</f>
        <v>40</v>
      </c>
      <c r="H44" s="102">
        <f>'[1]10'!F$864</f>
        <v>0.43999999999999773</v>
      </c>
      <c r="I44" s="101">
        <f>'[1]10'!G$864</f>
        <v>0.43999999999999773</v>
      </c>
      <c r="J44" s="103">
        <f>'[1]10'!H$864</f>
        <v>16</v>
      </c>
      <c r="K44" s="101">
        <f>'[1]10'!P$864</f>
        <v>0.53823999999997341</v>
      </c>
      <c r="L44" s="101">
        <f>'[1]10'!Y$864</f>
        <v>-3.4695040000002564E-2</v>
      </c>
      <c r="M44" s="101">
        <f>'[1]10'!AA$864</f>
        <v>-3.6429792000013561E-2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'[1]10'!C$865</f>
        <v>42</v>
      </c>
      <c r="F45" s="101">
        <f>'[1]10'!D$865</f>
        <v>30</v>
      </c>
      <c r="G45" s="101">
        <f>'[1]10'!E$865</f>
        <v>0</v>
      </c>
      <c r="H45" s="102">
        <f>'[1]10'!F$865</f>
        <v>29.660000000000011</v>
      </c>
      <c r="I45" s="101">
        <f>'[1]10'!G$865</f>
        <v>9.6600000000000108</v>
      </c>
      <c r="J45" s="103">
        <f>'[1]10'!H$865</f>
        <v>1</v>
      </c>
      <c r="K45" s="101">
        <f>'[1]10'!P$865</f>
        <v>134.23436000000001</v>
      </c>
      <c r="L45" s="101">
        <f>'[1]10'!Y$865</f>
        <v>181.53501544</v>
      </c>
      <c r="M45" s="101">
        <f>'[1]10'!AA$865</f>
        <v>190.61176621200002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'[1]10'!C$866</f>
        <v>0</v>
      </c>
      <c r="F46" s="94">
        <f>'[1]10'!D$866</f>
        <v>0</v>
      </c>
      <c r="G46" s="94">
        <f>'[1]10'!E$866</f>
        <v>0</v>
      </c>
      <c r="H46" s="95">
        <f>'[1]10'!F$866</f>
        <v>0</v>
      </c>
      <c r="I46" s="94">
        <f>'[1]10'!G$866</f>
        <v>76</v>
      </c>
      <c r="J46" s="96">
        <f>'[1]10'!H$866</f>
        <v>76</v>
      </c>
      <c r="K46" s="94">
        <f>'[1]10'!P$866</f>
        <v>0</v>
      </c>
      <c r="L46" s="94">
        <f>'[1]10'!Y$866</f>
        <v>0</v>
      </c>
      <c r="M46" s="94">
        <f>'[1]10'!AA$866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3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'[1]10'!C$868</f>
        <v>0</v>
      </c>
      <c r="F48" s="88">
        <f>'[1]10'!D$868</f>
        <v>0</v>
      </c>
      <c r="G48" s="88">
        <f>'[1]10'!E$868</f>
        <v>0</v>
      </c>
      <c r="H48" s="89">
        <f>'[1]10'!F$868</f>
        <v>0</v>
      </c>
      <c r="I48" s="88">
        <f>'[1]10'!G$868</f>
        <v>0</v>
      </c>
      <c r="J48" s="90">
        <f>'[1]10'!H$868</f>
        <v>0</v>
      </c>
      <c r="K48" s="88">
        <f>'[1]10'!P$868</f>
        <v>0</v>
      </c>
      <c r="L48" s="88">
        <f>'[1]10'!Y$868</f>
        <v>0</v>
      </c>
      <c r="M48" s="88">
        <f>'[1]10'!AA$868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'[1]10'!C$869</f>
        <v>0</v>
      </c>
      <c r="F49" s="94">
        <f>'[1]10'!D$869</f>
        <v>0</v>
      </c>
      <c r="G49" s="94">
        <f>'[1]10'!E$869</f>
        <v>3</v>
      </c>
      <c r="H49" s="95">
        <f>'[1]10'!F$869</f>
        <v>0</v>
      </c>
      <c r="I49" s="94">
        <f>'[1]10'!G$869</f>
        <v>0</v>
      </c>
      <c r="J49" s="96">
        <f>'[1]10'!H$869</f>
        <v>0</v>
      </c>
      <c r="K49" s="94">
        <f>'[1]10'!P$869</f>
        <v>0</v>
      </c>
      <c r="L49" s="94">
        <f>'[1]10'!Y$869</f>
        <v>0</v>
      </c>
      <c r="M49" s="94">
        <f>'[1]10'!AA$869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6427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6427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'[1]10'!C$873</f>
        <v>0</v>
      </c>
      <c r="F54" s="88">
        <f>'[1]10'!D$873</f>
        <v>0</v>
      </c>
      <c r="G54" s="88">
        <f>'[1]10'!E$873</f>
        <v>0</v>
      </c>
      <c r="H54" s="89">
        <f>'[1]10'!F$873</f>
        <v>0</v>
      </c>
      <c r="I54" s="88">
        <f>'[1]10'!G$873</f>
        <v>0</v>
      </c>
      <c r="J54" s="90">
        <f>'[1]10'!H$873</f>
        <v>0</v>
      </c>
      <c r="K54" s="88">
        <f>'[1]10'!P$873</f>
        <v>0</v>
      </c>
      <c r="L54" s="88">
        <f>'[1]10'!Y$873</f>
        <v>0</v>
      </c>
      <c r="M54" s="88">
        <f>'[1]10'!AA$873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'[1]10'!C$874</f>
        <v>0</v>
      </c>
      <c r="F55" s="94">
        <f>'[1]10'!D$874</f>
        <v>0</v>
      </c>
      <c r="G55" s="94">
        <f>'[1]10'!E$874</f>
        <v>0</v>
      </c>
      <c r="H55" s="95">
        <f>'[1]10'!F$874</f>
        <v>0</v>
      </c>
      <c r="I55" s="94">
        <f>'[1]10'!G$874</f>
        <v>0</v>
      </c>
      <c r="J55" s="96">
        <f>'[1]10'!H$874</f>
        <v>0</v>
      </c>
      <c r="K55" s="94">
        <f>'[1]10'!P$874</f>
        <v>0</v>
      </c>
      <c r="L55" s="94">
        <f>'[1]10'!Y$874</f>
        <v>0</v>
      </c>
      <c r="M55" s="94">
        <f>'[1]10'!AA$874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6427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'[1]10'!C$876</f>
        <v>0</v>
      </c>
      <c r="F57" s="88">
        <f>'[1]10'!D$876</f>
        <v>0</v>
      </c>
      <c r="G57" s="88">
        <f>'[1]10'!E$876</f>
        <v>0</v>
      </c>
      <c r="H57" s="89">
        <f>'[1]10'!F$876</f>
        <v>0</v>
      </c>
      <c r="I57" s="88">
        <f>'[1]10'!G$876</f>
        <v>0</v>
      </c>
      <c r="J57" s="90">
        <f>'[1]10'!H$876</f>
        <v>0</v>
      </c>
      <c r="K57" s="88">
        <f>'[1]10'!P$876</f>
        <v>0</v>
      </c>
      <c r="L57" s="88">
        <f>'[1]10'!Y$876</f>
        <v>0</v>
      </c>
      <c r="M57" s="88">
        <f>'[1]10'!AA$876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'[1]10'!C$877</f>
        <v>6427</v>
      </c>
      <c r="F58" s="94">
        <f>'[1]10'!D$877</f>
        <v>0</v>
      </c>
      <c r="G58" s="94">
        <f>'[1]10'!E$877</f>
        <v>0</v>
      </c>
      <c r="H58" s="95">
        <f>'[1]10'!F$877</f>
        <v>0</v>
      </c>
      <c r="I58" s="94">
        <f>'[1]10'!G$877</f>
        <v>0</v>
      </c>
      <c r="J58" s="96">
        <f>'[1]10'!H$877</f>
        <v>0</v>
      </c>
      <c r="K58" s="94">
        <f>'[1]10'!P$877</f>
        <v>0</v>
      </c>
      <c r="L58" s="94">
        <f>'[1]10'!Y$877</f>
        <v>0</v>
      </c>
      <c r="M58" s="94">
        <f>'[1]10'!AA$877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'[1]10'!C$879</f>
        <v>0</v>
      </c>
      <c r="F60" s="88">
        <f>'[1]10'!D$879</f>
        <v>0</v>
      </c>
      <c r="G60" s="88">
        <f>'[1]10'!E$879</f>
        <v>0</v>
      </c>
      <c r="H60" s="89">
        <f>'[1]10'!F$879</f>
        <v>0</v>
      </c>
      <c r="I60" s="88">
        <f>'[1]10'!G$879</f>
        <v>0</v>
      </c>
      <c r="J60" s="90">
        <f>'[1]10'!H$879</f>
        <v>0</v>
      </c>
      <c r="K60" s="88">
        <f>'[1]10'!P$879</f>
        <v>0</v>
      </c>
      <c r="L60" s="88">
        <f>'[1]10'!Y$879</f>
        <v>0</v>
      </c>
      <c r="M60" s="88">
        <f>'[1]10'!AA$879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'[1]10'!C$880</f>
        <v>0</v>
      </c>
      <c r="F61" s="94">
        <f>'[1]10'!D$880</f>
        <v>0</v>
      </c>
      <c r="G61" s="94">
        <f>'[1]10'!E$880</f>
        <v>0</v>
      </c>
      <c r="H61" s="95">
        <f>'[1]10'!F$880</f>
        <v>0</v>
      </c>
      <c r="I61" s="94">
        <f>'[1]10'!G$880</f>
        <v>0</v>
      </c>
      <c r="J61" s="96">
        <f>'[1]10'!H$880</f>
        <v>0</v>
      </c>
      <c r="K61" s="94">
        <f>'[1]10'!P$880</f>
        <v>0</v>
      </c>
      <c r="L61" s="94">
        <f>'[1]10'!Y$880</f>
        <v>0</v>
      </c>
      <c r="M61" s="94">
        <f>'[1]10'!AA$880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'[1]10'!C$881</f>
        <v>0</v>
      </c>
      <c r="F62" s="101">
        <f>'[1]10'!D$881</f>
        <v>0</v>
      </c>
      <c r="G62" s="101">
        <f>'[1]10'!E$881</f>
        <v>0</v>
      </c>
      <c r="H62" s="102">
        <f>'[1]10'!F$881</f>
        <v>0</v>
      </c>
      <c r="I62" s="101">
        <f>'[1]10'!G$881</f>
        <v>0</v>
      </c>
      <c r="J62" s="103">
        <f>'[1]10'!H$881</f>
        <v>0</v>
      </c>
      <c r="K62" s="101">
        <f>'[1]10'!P$881</f>
        <v>0</v>
      </c>
      <c r="L62" s="101">
        <f>'[1]10'!Y$881</f>
        <v>0</v>
      </c>
      <c r="M62" s="101">
        <f>'[1]10'!AA$881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'[1]10'!C$882</f>
        <v>0</v>
      </c>
      <c r="F63" s="101">
        <f>'[1]10'!D$882</f>
        <v>0</v>
      </c>
      <c r="G63" s="101">
        <f>'[1]10'!E$882</f>
        <v>0</v>
      </c>
      <c r="H63" s="102">
        <f>'[1]10'!F$882</f>
        <v>0</v>
      </c>
      <c r="I63" s="101">
        <f>'[1]10'!G$882</f>
        <v>0</v>
      </c>
      <c r="J63" s="103">
        <f>'[1]10'!H$882</f>
        <v>0</v>
      </c>
      <c r="K63" s="101">
        <f>'[1]10'!P$882</f>
        <v>0</v>
      </c>
      <c r="L63" s="101">
        <f>'[1]10'!Y$882</f>
        <v>0</v>
      </c>
      <c r="M63" s="101">
        <f>'[1]10'!AA$882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'[1]10'!C$885</f>
        <v>0</v>
      </c>
      <c r="F66" s="88">
        <f>'[1]10'!D$885</f>
        <v>0</v>
      </c>
      <c r="G66" s="88">
        <f>'[1]10'!E$885</f>
        <v>0</v>
      </c>
      <c r="H66" s="89">
        <f>'[1]10'!F$885</f>
        <v>0</v>
      </c>
      <c r="I66" s="88">
        <f>'[1]10'!G$885</f>
        <v>0</v>
      </c>
      <c r="J66" s="90">
        <f>'[1]10'!H$885</f>
        <v>0</v>
      </c>
      <c r="K66" s="88">
        <f>'[1]10'!P$885</f>
        <v>0</v>
      </c>
      <c r="L66" s="88">
        <f>'[1]10'!Y$885</f>
        <v>0</v>
      </c>
      <c r="M66" s="90">
        <f>'[1]10'!AA$885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'[1]10'!C$886</f>
        <v>0</v>
      </c>
      <c r="F67" s="94">
        <f>'[1]10'!D$886</f>
        <v>0</v>
      </c>
      <c r="G67" s="94">
        <f>'[1]10'!E$886</f>
        <v>0</v>
      </c>
      <c r="H67" s="95">
        <f>'[1]10'!F$886</f>
        <v>0</v>
      </c>
      <c r="I67" s="94">
        <f>'[1]10'!G$886</f>
        <v>0</v>
      </c>
      <c r="J67" s="96">
        <f>'[1]10'!H$886</f>
        <v>0</v>
      </c>
      <c r="K67" s="94">
        <f>'[1]10'!P$886</f>
        <v>0</v>
      </c>
      <c r="L67" s="94">
        <f>'[1]10'!Y$886</f>
        <v>0</v>
      </c>
      <c r="M67" s="96">
        <f>'[1]10'!AA$886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'[1]10'!C$888</f>
        <v>0</v>
      </c>
      <c r="F69" s="88">
        <f>'[1]10'!D$888</f>
        <v>0</v>
      </c>
      <c r="G69" s="88">
        <f>'[1]10'!E$888</f>
        <v>0</v>
      </c>
      <c r="H69" s="89">
        <f>'[1]10'!F$888</f>
        <v>0</v>
      </c>
      <c r="I69" s="88">
        <f>'[1]10'!G$888</f>
        <v>0</v>
      </c>
      <c r="J69" s="90">
        <f>'[1]10'!H$888</f>
        <v>0</v>
      </c>
      <c r="K69" s="88">
        <f>'[1]10'!P$888</f>
        <v>0</v>
      </c>
      <c r="L69" s="88">
        <f>'[1]10'!Y$888</f>
        <v>0</v>
      </c>
      <c r="M69" s="90">
        <f>'[1]10'!AA$888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'[1]10'!C$889</f>
        <v>0</v>
      </c>
      <c r="F70" s="94">
        <f>'[1]10'!D$889</f>
        <v>0</v>
      </c>
      <c r="G70" s="94">
        <f>'[1]10'!E$889</f>
        <v>0</v>
      </c>
      <c r="H70" s="95">
        <f>'[1]10'!F$889</f>
        <v>0</v>
      </c>
      <c r="I70" s="94">
        <f>'[1]10'!G$889</f>
        <v>0</v>
      </c>
      <c r="J70" s="96">
        <f>'[1]10'!H$889</f>
        <v>0</v>
      </c>
      <c r="K70" s="94">
        <f>'[1]10'!P$889</f>
        <v>0</v>
      </c>
      <c r="L70" s="94">
        <f>'[1]10'!Y$889</f>
        <v>0</v>
      </c>
      <c r="M70" s="96">
        <f>'[1]10'!AA$889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'[1]10'!C$890</f>
        <v>0</v>
      </c>
      <c r="F72" s="101">
        <f>'[1]10'!D$890</f>
        <v>0</v>
      </c>
      <c r="G72" s="101">
        <f>'[1]10'!E$890</f>
        <v>0</v>
      </c>
      <c r="H72" s="102">
        <f>'[1]10'!F$890</f>
        <v>0</v>
      </c>
      <c r="I72" s="101">
        <f>'[1]10'!G$890</f>
        <v>0</v>
      </c>
      <c r="J72" s="103">
        <f>'[1]10'!H$890</f>
        <v>0</v>
      </c>
      <c r="K72" s="101">
        <f>'[1]10'!P$890</f>
        <v>0</v>
      </c>
      <c r="L72" s="101">
        <f>'[1]10'!Y$890</f>
        <v>0</v>
      </c>
      <c r="M72" s="101">
        <f>'[1]10'!AA$890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'[1]10'!C$892</f>
        <v>0</v>
      </c>
      <c r="F74" s="88">
        <f>'[1]10'!D$892</f>
        <v>0</v>
      </c>
      <c r="G74" s="88">
        <f>'[1]10'!E$892</f>
        <v>0</v>
      </c>
      <c r="H74" s="89">
        <f>'[1]10'!F$892</f>
        <v>0</v>
      </c>
      <c r="I74" s="88">
        <f>'[1]10'!G$892</f>
        <v>0</v>
      </c>
      <c r="J74" s="90">
        <f>'[1]10'!H$892</f>
        <v>0</v>
      </c>
      <c r="K74" s="88">
        <f>'[1]10'!P$892</f>
        <v>0</v>
      </c>
      <c r="L74" s="88">
        <f>'[1]10'!Y$892</f>
        <v>0</v>
      </c>
      <c r="M74" s="88">
        <f>'[1]10'!AA$892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'[1]10'!C$893</f>
        <v>0</v>
      </c>
      <c r="F75" s="94">
        <f>'[1]10'!D$893</f>
        <v>0</v>
      </c>
      <c r="G75" s="94">
        <f>'[1]10'!E$893</f>
        <v>0</v>
      </c>
      <c r="H75" s="95">
        <f>'[1]10'!F$893</f>
        <v>0</v>
      </c>
      <c r="I75" s="94">
        <f>'[1]10'!G$893</f>
        <v>0</v>
      </c>
      <c r="J75" s="96">
        <f>'[1]10'!H$893</f>
        <v>0</v>
      </c>
      <c r="K75" s="94">
        <f>'[1]10'!P$893</f>
        <v>0</v>
      </c>
      <c r="L75" s="94">
        <f>'[1]10'!Y$893</f>
        <v>0</v>
      </c>
      <c r="M75" s="94">
        <f>'[1]10'!AA$893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3611</v>
      </c>
      <c r="F77" s="74">
        <f t="shared" si="13"/>
        <v>366</v>
      </c>
      <c r="G77" s="74">
        <f t="shared" si="13"/>
        <v>368</v>
      </c>
      <c r="H77" s="75">
        <f t="shared" si="13"/>
        <v>786</v>
      </c>
      <c r="I77" s="74">
        <f t="shared" si="13"/>
        <v>786</v>
      </c>
      <c r="J77" s="76">
        <f t="shared" si="13"/>
        <v>252</v>
      </c>
      <c r="K77" s="74">
        <f t="shared" si="13"/>
        <v>447.06400000000002</v>
      </c>
      <c r="L77" s="74">
        <f t="shared" si="13"/>
        <v>313.10545600000006</v>
      </c>
      <c r="M77" s="74">
        <f t="shared" si="13"/>
        <v>328.76072880000009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3605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'[1]10'!C$896</f>
        <v>3605</v>
      </c>
      <c r="F79" s="88">
        <f>'[1]10'!D$896</f>
        <v>0</v>
      </c>
      <c r="G79" s="88">
        <f>'[1]10'!E$896</f>
        <v>0</v>
      </c>
      <c r="H79" s="89">
        <f>'[1]10'!F$896</f>
        <v>0</v>
      </c>
      <c r="I79" s="88">
        <f>'[1]10'!G$896</f>
        <v>0</v>
      </c>
      <c r="J79" s="90">
        <f>'[1]10'!H$896</f>
        <v>0</v>
      </c>
      <c r="K79" s="88">
        <f>'[1]10'!P$896</f>
        <v>0</v>
      </c>
      <c r="L79" s="88">
        <f>'[1]10'!Y$896</f>
        <v>0</v>
      </c>
      <c r="M79" s="88">
        <f>'[1]10'!AA$896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'[1]10'!C$897</f>
        <v>0</v>
      </c>
      <c r="F80" s="94">
        <f>'[1]10'!D$897</f>
        <v>0</v>
      </c>
      <c r="G80" s="94">
        <f>'[1]10'!E$897</f>
        <v>0</v>
      </c>
      <c r="H80" s="95">
        <f>'[1]10'!F$897</f>
        <v>0</v>
      </c>
      <c r="I80" s="94">
        <f>'[1]10'!G$897</f>
        <v>0</v>
      </c>
      <c r="J80" s="96">
        <f>'[1]10'!H$897</f>
        <v>0</v>
      </c>
      <c r="K80" s="94">
        <f>'[1]10'!P$897</f>
        <v>0</v>
      </c>
      <c r="L80" s="94">
        <f>'[1]10'!Y$897</f>
        <v>0</v>
      </c>
      <c r="M80" s="94">
        <f>'[1]10'!AA$897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</v>
      </c>
      <c r="F81" s="101">
        <f t="shared" si="15"/>
        <v>366</v>
      </c>
      <c r="G81" s="101">
        <f t="shared" si="15"/>
        <v>368</v>
      </c>
      <c r="H81" s="102">
        <f t="shared" si="15"/>
        <v>786</v>
      </c>
      <c r="I81" s="101">
        <f t="shared" si="15"/>
        <v>786</v>
      </c>
      <c r="J81" s="103">
        <f t="shared" si="15"/>
        <v>252</v>
      </c>
      <c r="K81" s="101">
        <f t="shared" si="15"/>
        <v>447.06400000000002</v>
      </c>
      <c r="L81" s="101">
        <f t="shared" si="15"/>
        <v>313.10545600000006</v>
      </c>
      <c r="M81" s="101">
        <f t="shared" si="15"/>
        <v>328.76072880000009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'[1]10'!C$899</f>
        <v>0</v>
      </c>
      <c r="F82" s="88">
        <f>'[1]10'!D$899</f>
        <v>145</v>
      </c>
      <c r="G82" s="88">
        <f>'[1]10'!E$899</f>
        <v>215</v>
      </c>
      <c r="H82" s="89">
        <f>'[1]10'!F$899</f>
        <v>671</v>
      </c>
      <c r="I82" s="88">
        <f>'[1]10'!G$899</f>
        <v>671</v>
      </c>
      <c r="J82" s="90">
        <f>'[1]10'!H$899</f>
        <v>0</v>
      </c>
      <c r="K82" s="88">
        <f>'[1]10'!P$899</f>
        <v>447.06400000000002</v>
      </c>
      <c r="L82" s="88">
        <f>'[1]10'!Y$899</f>
        <v>313.10545600000006</v>
      </c>
      <c r="M82" s="88">
        <f>'[1]10'!AA$899</f>
        <v>328.76072880000009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'[1]10'!C$900</f>
        <v>6</v>
      </c>
      <c r="F83" s="94">
        <f>'[1]10'!D$900</f>
        <v>221</v>
      </c>
      <c r="G83" s="94">
        <f>'[1]10'!E$900</f>
        <v>153</v>
      </c>
      <c r="H83" s="95">
        <f>'[1]10'!F$900</f>
        <v>115</v>
      </c>
      <c r="I83" s="94">
        <f>'[1]10'!G$900</f>
        <v>115</v>
      </c>
      <c r="J83" s="96">
        <f>'[1]10'!H$900</f>
        <v>252</v>
      </c>
      <c r="K83" s="94">
        <f>'[1]10'!P$900</f>
        <v>0</v>
      </c>
      <c r="L83" s="94">
        <f>'[1]10'!Y$900</f>
        <v>0</v>
      </c>
      <c r="M83" s="94">
        <f>'[1]10'!AA$900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'[1]10'!C$901</f>
        <v>0</v>
      </c>
      <c r="F84" s="101">
        <f>'[1]10'!D$901</f>
        <v>0</v>
      </c>
      <c r="G84" s="101">
        <f>'[1]10'!E$901</f>
        <v>0</v>
      </c>
      <c r="H84" s="102">
        <f>'[1]10'!F$901</f>
        <v>0</v>
      </c>
      <c r="I84" s="101">
        <f>'[1]10'!G$901</f>
        <v>0</v>
      </c>
      <c r="J84" s="103">
        <f>'[1]10'!H$901</f>
        <v>0</v>
      </c>
      <c r="K84" s="101">
        <f>'[1]10'!P$901</f>
        <v>0</v>
      </c>
      <c r="L84" s="101">
        <f>'[1]10'!Y$901</f>
        <v>0</v>
      </c>
      <c r="M84" s="101">
        <f>'[1]10'!AA$901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'[1]10'!C$902</f>
        <v>0</v>
      </c>
      <c r="F85" s="101">
        <f>'[1]10'!D$902</f>
        <v>0</v>
      </c>
      <c r="G85" s="101">
        <f>'[1]10'!E$902</f>
        <v>0</v>
      </c>
      <c r="H85" s="102">
        <f>'[1]10'!F$902</f>
        <v>0</v>
      </c>
      <c r="I85" s="101">
        <f>'[1]10'!G$902</f>
        <v>0</v>
      </c>
      <c r="J85" s="103">
        <f>'[1]10'!H$902</f>
        <v>0</v>
      </c>
      <c r="K85" s="101">
        <f>'[1]10'!P$902</f>
        <v>0</v>
      </c>
      <c r="L85" s="101">
        <f>'[1]10'!Y$902</f>
        <v>0</v>
      </c>
      <c r="M85" s="101">
        <f>'[1]10'!AA$902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'[1]10'!C$903</f>
        <v>0</v>
      </c>
      <c r="F86" s="101">
        <f>'[1]10'!D$903</f>
        <v>0</v>
      </c>
      <c r="G86" s="101">
        <f>'[1]10'!E$903</f>
        <v>0</v>
      </c>
      <c r="H86" s="102">
        <f>'[1]10'!F$903</f>
        <v>0</v>
      </c>
      <c r="I86" s="101">
        <f>'[1]10'!G$903</f>
        <v>0</v>
      </c>
      <c r="J86" s="103">
        <f>'[1]10'!H$903</f>
        <v>0</v>
      </c>
      <c r="K86" s="101">
        <f>'[1]10'!P$903</f>
        <v>0</v>
      </c>
      <c r="L86" s="101">
        <f>'[1]10'!Y$903</f>
        <v>0</v>
      </c>
      <c r="M86" s="101">
        <f>'[1]10'!AA$903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'[1]10'!C$904</f>
        <v>0</v>
      </c>
      <c r="F87" s="101">
        <f>'[1]10'!D$904</f>
        <v>0</v>
      </c>
      <c r="G87" s="101">
        <f>'[1]10'!E$904</f>
        <v>0</v>
      </c>
      <c r="H87" s="102">
        <f>'[1]10'!F$904</f>
        <v>0</v>
      </c>
      <c r="I87" s="101">
        <f>'[1]10'!G$904</f>
        <v>0</v>
      </c>
      <c r="J87" s="103">
        <f>'[1]10'!H$904</f>
        <v>0</v>
      </c>
      <c r="K87" s="101">
        <f>'[1]10'!P$904</f>
        <v>0</v>
      </c>
      <c r="L87" s="101">
        <f>'[1]10'!Y$904</f>
        <v>0</v>
      </c>
      <c r="M87" s="101">
        <f>'[1]10'!AA$904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'[1]10'!C$905</f>
        <v>0</v>
      </c>
      <c r="F88" s="101">
        <f>'[1]10'!D$905</f>
        <v>0</v>
      </c>
      <c r="G88" s="101">
        <f>'[1]10'!E$905</f>
        <v>0</v>
      </c>
      <c r="H88" s="102">
        <f>'[1]10'!F$905</f>
        <v>0</v>
      </c>
      <c r="I88" s="101">
        <f>'[1]10'!G$905</f>
        <v>0</v>
      </c>
      <c r="J88" s="103">
        <f>'[1]10'!H$905</f>
        <v>0</v>
      </c>
      <c r="K88" s="101">
        <f>'[1]10'!P$905</f>
        <v>0</v>
      </c>
      <c r="L88" s="101">
        <f>'[1]10'!Y$905</f>
        <v>0</v>
      </c>
      <c r="M88" s="101">
        <f>'[1]10'!AA$905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'[1]10'!C$906</f>
        <v>0</v>
      </c>
      <c r="F90" s="74">
        <f>'[1]10'!D$906</f>
        <v>0</v>
      </c>
      <c r="G90" s="74">
        <f>'[1]10'!E$906</f>
        <v>0</v>
      </c>
      <c r="H90" s="75">
        <f>'[1]10'!F$906</f>
        <v>0</v>
      </c>
      <c r="I90" s="74">
        <f>'[1]10'!G$906</f>
        <v>0</v>
      </c>
      <c r="J90" s="76">
        <f>'[1]10'!H$906</f>
        <v>0</v>
      </c>
      <c r="K90" s="74">
        <f>'[1]10'!P$906</f>
        <v>0</v>
      </c>
      <c r="L90" s="74">
        <f>'[1]10'!Y$906</f>
        <v>0</v>
      </c>
      <c r="M90" s="74">
        <f>'[1]10'!AA$906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37812</v>
      </c>
      <c r="F92" s="28">
        <f t="shared" ref="F92:M92" si="16">F4+F51+F77+F90</f>
        <v>34770</v>
      </c>
      <c r="G92" s="28">
        <f t="shared" si="16"/>
        <v>33241</v>
      </c>
      <c r="H92" s="29">
        <f t="shared" si="16"/>
        <v>43079.030000000006</v>
      </c>
      <c r="I92" s="28">
        <f t="shared" si="16"/>
        <v>43079.030000000006</v>
      </c>
      <c r="J92" s="30">
        <f t="shared" si="16"/>
        <v>41114.1</v>
      </c>
      <c r="K92" s="28">
        <f t="shared" si="16"/>
        <v>41494.94124</v>
      </c>
      <c r="L92" s="28">
        <f t="shared" si="16"/>
        <v>43090.989710960013</v>
      </c>
      <c r="M92" s="28">
        <f t="shared" si="16"/>
        <v>45245.539196507991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'[1]10'!$B$14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'[1]10'!C$976</f>
        <v>0</v>
      </c>
      <c r="F6" s="88">
        <f>'[1]10'!D$976</f>
        <v>0</v>
      </c>
      <c r="G6" s="88">
        <f>'[1]10'!E$976</f>
        <v>0</v>
      </c>
      <c r="H6" s="89">
        <f>'[1]10'!F$976</f>
        <v>0</v>
      </c>
      <c r="I6" s="88">
        <f>'[1]10'!G$976</f>
        <v>0</v>
      </c>
      <c r="J6" s="90">
        <f>'[1]10'!H$976</f>
        <v>0</v>
      </c>
      <c r="K6" s="88">
        <f>'[1]10'!P$976</f>
        <v>0</v>
      </c>
      <c r="L6" s="88">
        <f>'[1]10'!Y$976</f>
        <v>0</v>
      </c>
      <c r="M6" s="88">
        <f>'[1]10'!AA$976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'[1]10'!C$977</f>
        <v>0</v>
      </c>
      <c r="F7" s="94">
        <f>'[1]10'!D$977</f>
        <v>0</v>
      </c>
      <c r="G7" s="94">
        <f>'[1]10'!E$977</f>
        <v>0</v>
      </c>
      <c r="H7" s="95">
        <f>'[1]10'!F$977</f>
        <v>0</v>
      </c>
      <c r="I7" s="94">
        <f>'[1]10'!G$977</f>
        <v>0</v>
      </c>
      <c r="J7" s="96">
        <f>'[1]10'!H$977</f>
        <v>0</v>
      </c>
      <c r="K7" s="94">
        <f>'[1]10'!P$977</f>
        <v>0</v>
      </c>
      <c r="L7" s="94">
        <f>'[1]10'!Y$977</f>
        <v>0</v>
      </c>
      <c r="M7" s="94">
        <f>'[1]10'!AA$977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'[1]10'!C$979</f>
        <v>0</v>
      </c>
      <c r="F9" s="88">
        <f>'[1]10'!D$979</f>
        <v>0</v>
      </c>
      <c r="G9" s="88">
        <f>'[1]10'!E$979</f>
        <v>0</v>
      </c>
      <c r="H9" s="89">
        <f>'[1]10'!F$979</f>
        <v>0</v>
      </c>
      <c r="I9" s="88">
        <f>'[1]10'!G$979</f>
        <v>0</v>
      </c>
      <c r="J9" s="90">
        <f>'[1]10'!H$979</f>
        <v>0</v>
      </c>
      <c r="K9" s="88">
        <f>'[1]10'!P$979</f>
        <v>0</v>
      </c>
      <c r="L9" s="88">
        <f>'[1]10'!Y$979</f>
        <v>0</v>
      </c>
      <c r="M9" s="88">
        <f>'[1]10'!AA$979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'[1]10'!C$980</f>
        <v>0</v>
      </c>
      <c r="F10" s="101">
        <f>'[1]10'!D$980</f>
        <v>0</v>
      </c>
      <c r="G10" s="101">
        <f>'[1]10'!E$980</f>
        <v>0</v>
      </c>
      <c r="H10" s="102">
        <f>'[1]10'!F$980</f>
        <v>0</v>
      </c>
      <c r="I10" s="101">
        <f>'[1]10'!G$980</f>
        <v>0</v>
      </c>
      <c r="J10" s="103">
        <f>'[1]10'!H$980</f>
        <v>0</v>
      </c>
      <c r="K10" s="101">
        <f>'[1]10'!P$980</f>
        <v>0</v>
      </c>
      <c r="L10" s="101">
        <f>'[1]10'!Y$980</f>
        <v>0</v>
      </c>
      <c r="M10" s="101">
        <f>'[1]10'!AA$980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'[1]10'!C$981</f>
        <v>0</v>
      </c>
      <c r="F11" s="101">
        <f>'[1]10'!D$981</f>
        <v>0</v>
      </c>
      <c r="G11" s="101">
        <f>'[1]10'!E$981</f>
        <v>0</v>
      </c>
      <c r="H11" s="102">
        <f>'[1]10'!F$981</f>
        <v>0</v>
      </c>
      <c r="I11" s="101">
        <f>'[1]10'!G$981</f>
        <v>0</v>
      </c>
      <c r="J11" s="103">
        <f>'[1]10'!H$981</f>
        <v>0</v>
      </c>
      <c r="K11" s="101">
        <f>'[1]10'!P$981</f>
        <v>0</v>
      </c>
      <c r="L11" s="101">
        <f>'[1]10'!Y$981</f>
        <v>0</v>
      </c>
      <c r="M11" s="101">
        <f>'[1]10'!AA$981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'[1]10'!C$982</f>
        <v>0</v>
      </c>
      <c r="F12" s="101">
        <f>'[1]10'!D$982</f>
        <v>0</v>
      </c>
      <c r="G12" s="101">
        <f>'[1]10'!E$982</f>
        <v>0</v>
      </c>
      <c r="H12" s="102">
        <f>'[1]10'!F$982</f>
        <v>0</v>
      </c>
      <c r="I12" s="101">
        <f>'[1]10'!G$982</f>
        <v>0</v>
      </c>
      <c r="J12" s="103">
        <f>'[1]10'!H$982</f>
        <v>0</v>
      </c>
      <c r="K12" s="101">
        <f>'[1]10'!P$982</f>
        <v>0</v>
      </c>
      <c r="L12" s="101">
        <f>'[1]10'!Y$982</f>
        <v>0</v>
      </c>
      <c r="M12" s="101">
        <f>'[1]10'!AA$982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'[1]10'!C$983</f>
        <v>0</v>
      </c>
      <c r="F13" s="101">
        <f>'[1]10'!D$983</f>
        <v>0</v>
      </c>
      <c r="G13" s="101">
        <f>'[1]10'!E$983</f>
        <v>0</v>
      </c>
      <c r="H13" s="102">
        <f>'[1]10'!F$983</f>
        <v>0</v>
      </c>
      <c r="I13" s="101">
        <f>'[1]10'!G$983</f>
        <v>0</v>
      </c>
      <c r="J13" s="103">
        <f>'[1]10'!H$983</f>
        <v>0</v>
      </c>
      <c r="K13" s="101">
        <f>'[1]10'!P$983</f>
        <v>0</v>
      </c>
      <c r="L13" s="101">
        <f>'[1]10'!Y$983</f>
        <v>0</v>
      </c>
      <c r="M13" s="101">
        <f>'[1]10'!AA$983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'[1]10'!C$984</f>
        <v>0</v>
      </c>
      <c r="F14" s="101">
        <f>'[1]10'!D$984</f>
        <v>0</v>
      </c>
      <c r="G14" s="101">
        <f>'[1]10'!E$984</f>
        <v>0</v>
      </c>
      <c r="H14" s="102">
        <f>'[1]10'!F$984</f>
        <v>0</v>
      </c>
      <c r="I14" s="101">
        <f>'[1]10'!G$984</f>
        <v>0</v>
      </c>
      <c r="J14" s="103">
        <f>'[1]10'!H$984</f>
        <v>0</v>
      </c>
      <c r="K14" s="101">
        <f>'[1]10'!P$984</f>
        <v>0</v>
      </c>
      <c r="L14" s="101">
        <f>'[1]10'!Y$984</f>
        <v>0</v>
      </c>
      <c r="M14" s="101">
        <f>'[1]10'!AA$984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'[1]10'!C$985</f>
        <v>0</v>
      </c>
      <c r="F15" s="101">
        <f>'[1]10'!D$985</f>
        <v>0</v>
      </c>
      <c r="G15" s="101">
        <f>'[1]10'!E$985</f>
        <v>0</v>
      </c>
      <c r="H15" s="102">
        <f>'[1]10'!F$985</f>
        <v>0</v>
      </c>
      <c r="I15" s="101">
        <f>'[1]10'!G$985</f>
        <v>0</v>
      </c>
      <c r="J15" s="103">
        <f>'[1]10'!H$985</f>
        <v>0</v>
      </c>
      <c r="K15" s="101">
        <f>'[1]10'!P$985</f>
        <v>0</v>
      </c>
      <c r="L15" s="101">
        <f>'[1]10'!Y$985</f>
        <v>0</v>
      </c>
      <c r="M15" s="101">
        <f>'[1]10'!AA$985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'[1]10'!C$986</f>
        <v>0</v>
      </c>
      <c r="F16" s="101">
        <f>'[1]10'!D$986</f>
        <v>0</v>
      </c>
      <c r="G16" s="101">
        <f>'[1]10'!E$986</f>
        <v>0</v>
      </c>
      <c r="H16" s="102">
        <f>'[1]10'!F$986</f>
        <v>0</v>
      </c>
      <c r="I16" s="101">
        <f>'[1]10'!G$986</f>
        <v>0</v>
      </c>
      <c r="J16" s="103">
        <f>'[1]10'!H$986</f>
        <v>0</v>
      </c>
      <c r="K16" s="101">
        <f>'[1]10'!P$986</f>
        <v>0</v>
      </c>
      <c r="L16" s="101">
        <f>'[1]10'!Y$986</f>
        <v>0</v>
      </c>
      <c r="M16" s="101">
        <f>'[1]10'!AA$986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'[1]10'!C$987</f>
        <v>0</v>
      </c>
      <c r="F17" s="101">
        <f>'[1]10'!D$987</f>
        <v>0</v>
      </c>
      <c r="G17" s="101">
        <f>'[1]10'!E$987</f>
        <v>0</v>
      </c>
      <c r="H17" s="102">
        <f>'[1]10'!F$987</f>
        <v>0</v>
      </c>
      <c r="I17" s="101">
        <f>'[1]10'!G$987</f>
        <v>0</v>
      </c>
      <c r="J17" s="103">
        <f>'[1]10'!H$987</f>
        <v>0</v>
      </c>
      <c r="K17" s="101">
        <f>'[1]10'!P$987</f>
        <v>0</v>
      </c>
      <c r="L17" s="101">
        <f>'[1]10'!Y$987</f>
        <v>0</v>
      </c>
      <c r="M17" s="101">
        <f>'[1]10'!AA$987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'[1]10'!C$988</f>
        <v>0</v>
      </c>
      <c r="F18" s="101">
        <f>'[1]10'!D$988</f>
        <v>0</v>
      </c>
      <c r="G18" s="101">
        <f>'[1]10'!E$988</f>
        <v>0</v>
      </c>
      <c r="H18" s="102">
        <f>'[1]10'!F$988</f>
        <v>0</v>
      </c>
      <c r="I18" s="101">
        <f>'[1]10'!G$988</f>
        <v>0</v>
      </c>
      <c r="J18" s="103">
        <f>'[1]10'!H$988</f>
        <v>0</v>
      </c>
      <c r="K18" s="101">
        <f>'[1]10'!P$988</f>
        <v>0</v>
      </c>
      <c r="L18" s="101">
        <f>'[1]10'!Y$988</f>
        <v>0</v>
      </c>
      <c r="M18" s="101">
        <f>'[1]10'!AA$988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'[1]10'!C$989</f>
        <v>0</v>
      </c>
      <c r="F19" s="101">
        <f>'[1]10'!D$989</f>
        <v>0</v>
      </c>
      <c r="G19" s="101">
        <f>'[1]10'!E$989</f>
        <v>0</v>
      </c>
      <c r="H19" s="102">
        <f>'[1]10'!F$989</f>
        <v>0</v>
      </c>
      <c r="I19" s="101">
        <f>'[1]10'!G$989</f>
        <v>0</v>
      </c>
      <c r="J19" s="103">
        <f>'[1]10'!H$989</f>
        <v>0</v>
      </c>
      <c r="K19" s="101">
        <f>'[1]10'!P$989</f>
        <v>0</v>
      </c>
      <c r="L19" s="101">
        <f>'[1]10'!Y$989</f>
        <v>0</v>
      </c>
      <c r="M19" s="101">
        <f>'[1]10'!AA$989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'[1]10'!C$990</f>
        <v>0</v>
      </c>
      <c r="F20" s="101">
        <f>'[1]10'!D$990</f>
        <v>0</v>
      </c>
      <c r="G20" s="101">
        <f>'[1]10'!E$990</f>
        <v>0</v>
      </c>
      <c r="H20" s="102">
        <f>'[1]10'!F$990</f>
        <v>0</v>
      </c>
      <c r="I20" s="101">
        <f>'[1]10'!G$990</f>
        <v>0</v>
      </c>
      <c r="J20" s="103">
        <f>'[1]10'!H$990</f>
        <v>0</v>
      </c>
      <c r="K20" s="101">
        <f>'[1]10'!P$990</f>
        <v>0</v>
      </c>
      <c r="L20" s="101">
        <f>'[1]10'!Y$990</f>
        <v>0</v>
      </c>
      <c r="M20" s="101">
        <f>'[1]10'!AA$990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'[1]10'!C$991</f>
        <v>0</v>
      </c>
      <c r="F21" s="101">
        <f>'[1]10'!D$991</f>
        <v>0</v>
      </c>
      <c r="G21" s="101">
        <f>'[1]10'!E$991</f>
        <v>0</v>
      </c>
      <c r="H21" s="102">
        <f>'[1]10'!F$991</f>
        <v>0</v>
      </c>
      <c r="I21" s="101">
        <f>'[1]10'!G$991</f>
        <v>0</v>
      </c>
      <c r="J21" s="103">
        <f>'[1]10'!H$991</f>
        <v>0</v>
      </c>
      <c r="K21" s="101">
        <f>'[1]10'!P$991</f>
        <v>0</v>
      </c>
      <c r="L21" s="101">
        <f>'[1]10'!Y$991</f>
        <v>0</v>
      </c>
      <c r="M21" s="101">
        <f>'[1]10'!AA$991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'[1]10'!C$992</f>
        <v>0</v>
      </c>
      <c r="F22" s="101">
        <f>'[1]10'!D$992</f>
        <v>0</v>
      </c>
      <c r="G22" s="101">
        <f>'[1]10'!E$992</f>
        <v>0</v>
      </c>
      <c r="H22" s="102">
        <f>'[1]10'!F$992</f>
        <v>0</v>
      </c>
      <c r="I22" s="101">
        <f>'[1]10'!G$992</f>
        <v>0</v>
      </c>
      <c r="J22" s="103">
        <f>'[1]10'!H$992</f>
        <v>0</v>
      </c>
      <c r="K22" s="101">
        <f>'[1]10'!P$992</f>
        <v>0</v>
      </c>
      <c r="L22" s="101">
        <f>'[1]10'!Y$992</f>
        <v>0</v>
      </c>
      <c r="M22" s="101">
        <f>'[1]10'!AA$992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'[1]10'!C$993</f>
        <v>0</v>
      </c>
      <c r="F23" s="101">
        <f>'[1]10'!D$993</f>
        <v>0</v>
      </c>
      <c r="G23" s="101">
        <f>'[1]10'!E$993</f>
        <v>0</v>
      </c>
      <c r="H23" s="102">
        <f>'[1]10'!F$993</f>
        <v>0</v>
      </c>
      <c r="I23" s="101">
        <f>'[1]10'!G$993</f>
        <v>0</v>
      </c>
      <c r="J23" s="103">
        <f>'[1]10'!H$993</f>
        <v>0</v>
      </c>
      <c r="K23" s="101">
        <f>'[1]10'!P$993</f>
        <v>0</v>
      </c>
      <c r="L23" s="101">
        <f>'[1]10'!Y$993</f>
        <v>0</v>
      </c>
      <c r="M23" s="101">
        <f>'[1]10'!AA$993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'[1]10'!C$994</f>
        <v>0</v>
      </c>
      <c r="F24" s="101">
        <f>'[1]10'!D$994</f>
        <v>0</v>
      </c>
      <c r="G24" s="101">
        <f>'[1]10'!E$994</f>
        <v>0</v>
      </c>
      <c r="H24" s="102">
        <f>'[1]10'!F$994</f>
        <v>0</v>
      </c>
      <c r="I24" s="101">
        <f>'[1]10'!G$994</f>
        <v>0</v>
      </c>
      <c r="J24" s="103">
        <f>'[1]10'!H$994</f>
        <v>0</v>
      </c>
      <c r="K24" s="101">
        <f>'[1]10'!P$994</f>
        <v>0</v>
      </c>
      <c r="L24" s="101">
        <f>'[1]10'!Y$994</f>
        <v>0</v>
      </c>
      <c r="M24" s="101">
        <f>'[1]10'!AA$994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'[1]10'!C$995</f>
        <v>0</v>
      </c>
      <c r="F25" s="101">
        <f>'[1]10'!D$995</f>
        <v>0</v>
      </c>
      <c r="G25" s="101">
        <f>'[1]10'!E$995</f>
        <v>0</v>
      </c>
      <c r="H25" s="102">
        <f>'[1]10'!F$995</f>
        <v>0</v>
      </c>
      <c r="I25" s="101">
        <f>'[1]10'!G$995</f>
        <v>0</v>
      </c>
      <c r="J25" s="103">
        <f>'[1]10'!H$995</f>
        <v>0</v>
      </c>
      <c r="K25" s="101">
        <f>'[1]10'!P$995</f>
        <v>0</v>
      </c>
      <c r="L25" s="101">
        <f>'[1]10'!Y$995</f>
        <v>0</v>
      </c>
      <c r="M25" s="101">
        <f>'[1]10'!AA$995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'[1]10'!C$996</f>
        <v>0</v>
      </c>
      <c r="F26" s="101">
        <f>'[1]10'!D$996</f>
        <v>0</v>
      </c>
      <c r="G26" s="101">
        <f>'[1]10'!E$996</f>
        <v>0</v>
      </c>
      <c r="H26" s="102">
        <f>'[1]10'!F$996</f>
        <v>0</v>
      </c>
      <c r="I26" s="101">
        <f>'[1]10'!G$996</f>
        <v>0</v>
      </c>
      <c r="J26" s="103">
        <f>'[1]10'!H$996</f>
        <v>0</v>
      </c>
      <c r="K26" s="101">
        <f>'[1]10'!P$996</f>
        <v>0</v>
      </c>
      <c r="L26" s="101">
        <f>'[1]10'!Y$996</f>
        <v>0</v>
      </c>
      <c r="M26" s="101">
        <f>'[1]10'!AA$996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'[1]10'!C$997</f>
        <v>0</v>
      </c>
      <c r="F27" s="101">
        <f>'[1]10'!D$997</f>
        <v>0</v>
      </c>
      <c r="G27" s="101">
        <f>'[1]10'!E$997</f>
        <v>0</v>
      </c>
      <c r="H27" s="102">
        <f>'[1]10'!F$997</f>
        <v>0</v>
      </c>
      <c r="I27" s="101">
        <f>'[1]10'!G$997</f>
        <v>0</v>
      </c>
      <c r="J27" s="103">
        <f>'[1]10'!H$997</f>
        <v>0</v>
      </c>
      <c r="K27" s="101">
        <f>'[1]10'!P$997</f>
        <v>0</v>
      </c>
      <c r="L27" s="101">
        <f>'[1]10'!Y$997</f>
        <v>0</v>
      </c>
      <c r="M27" s="101">
        <f>'[1]10'!AA$997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'[1]10'!C$998</f>
        <v>0</v>
      </c>
      <c r="F28" s="101">
        <f>'[1]10'!D$998</f>
        <v>0</v>
      </c>
      <c r="G28" s="101">
        <f>'[1]10'!E$998</f>
        <v>0</v>
      </c>
      <c r="H28" s="102">
        <f>'[1]10'!F$998</f>
        <v>0</v>
      </c>
      <c r="I28" s="101">
        <f>'[1]10'!G$998</f>
        <v>0</v>
      </c>
      <c r="J28" s="103">
        <f>'[1]10'!H$998</f>
        <v>0</v>
      </c>
      <c r="K28" s="101">
        <f>'[1]10'!P$998</f>
        <v>0</v>
      </c>
      <c r="L28" s="101">
        <f>'[1]10'!Y$998</f>
        <v>0</v>
      </c>
      <c r="M28" s="101">
        <f>'[1]10'!AA$998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'[1]10'!C$999</f>
        <v>0</v>
      </c>
      <c r="F29" s="101">
        <f>'[1]10'!D$999</f>
        <v>0</v>
      </c>
      <c r="G29" s="101">
        <f>'[1]10'!E$999</f>
        <v>0</v>
      </c>
      <c r="H29" s="102">
        <f>'[1]10'!F$999</f>
        <v>0</v>
      </c>
      <c r="I29" s="101">
        <f>'[1]10'!G$999</f>
        <v>0</v>
      </c>
      <c r="J29" s="103">
        <f>'[1]10'!H$999</f>
        <v>0</v>
      </c>
      <c r="K29" s="101">
        <f>'[1]10'!P$999</f>
        <v>0</v>
      </c>
      <c r="L29" s="101">
        <f>'[1]10'!Y$999</f>
        <v>0</v>
      </c>
      <c r="M29" s="101">
        <f>'[1]10'!AA$999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'[1]10'!C$1000</f>
        <v>0</v>
      </c>
      <c r="F30" s="101">
        <f>'[1]10'!D$1000</f>
        <v>0</v>
      </c>
      <c r="G30" s="101">
        <f>'[1]10'!E$1000</f>
        <v>0</v>
      </c>
      <c r="H30" s="102">
        <f>'[1]10'!F$1000</f>
        <v>0</v>
      </c>
      <c r="I30" s="101">
        <f>'[1]10'!G$1000</f>
        <v>0</v>
      </c>
      <c r="J30" s="103">
        <f>'[1]10'!H$1000</f>
        <v>0</v>
      </c>
      <c r="K30" s="101">
        <f>'[1]10'!P$1000</f>
        <v>0</v>
      </c>
      <c r="L30" s="101">
        <f>'[1]10'!Y$1000</f>
        <v>0</v>
      </c>
      <c r="M30" s="101">
        <f>'[1]10'!AA$1000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'[1]10'!C$1001</f>
        <v>0</v>
      </c>
      <c r="F31" s="101">
        <f>'[1]10'!D$1001</f>
        <v>0</v>
      </c>
      <c r="G31" s="101">
        <f>'[1]10'!E$1001</f>
        <v>0</v>
      </c>
      <c r="H31" s="102">
        <f>'[1]10'!F$1001</f>
        <v>0</v>
      </c>
      <c r="I31" s="101">
        <f>'[1]10'!G$1001</f>
        <v>0</v>
      </c>
      <c r="J31" s="103">
        <f>'[1]10'!H$1001</f>
        <v>0</v>
      </c>
      <c r="K31" s="101">
        <f>'[1]10'!P$1001</f>
        <v>0</v>
      </c>
      <c r="L31" s="101">
        <f>'[1]10'!Y$1001</f>
        <v>0</v>
      </c>
      <c r="M31" s="101">
        <f>'[1]10'!AA$1001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'[1]10'!C$1002</f>
        <v>0</v>
      </c>
      <c r="F32" s="101">
        <f>'[1]10'!D$1002</f>
        <v>0</v>
      </c>
      <c r="G32" s="101">
        <f>'[1]10'!E$1002</f>
        <v>0</v>
      </c>
      <c r="H32" s="102">
        <f>'[1]10'!F$1002</f>
        <v>0</v>
      </c>
      <c r="I32" s="101">
        <f>'[1]10'!G$1002</f>
        <v>0</v>
      </c>
      <c r="J32" s="103">
        <f>'[1]10'!H$1002</f>
        <v>0</v>
      </c>
      <c r="K32" s="101">
        <f>'[1]10'!P$1002</f>
        <v>0</v>
      </c>
      <c r="L32" s="101">
        <f>'[1]10'!Y$1002</f>
        <v>0</v>
      </c>
      <c r="M32" s="101">
        <f>'[1]10'!AA$1002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'[1]10'!C$1003</f>
        <v>0</v>
      </c>
      <c r="F33" s="101">
        <f>'[1]10'!D$1003</f>
        <v>0</v>
      </c>
      <c r="G33" s="101">
        <f>'[1]10'!E$1003</f>
        <v>0</v>
      </c>
      <c r="H33" s="102">
        <f>'[1]10'!F$1003</f>
        <v>0</v>
      </c>
      <c r="I33" s="101">
        <f>'[1]10'!G$1003</f>
        <v>0</v>
      </c>
      <c r="J33" s="103">
        <f>'[1]10'!H$1003</f>
        <v>0</v>
      </c>
      <c r="K33" s="101">
        <f>'[1]10'!P$1003</f>
        <v>0</v>
      </c>
      <c r="L33" s="101">
        <f>'[1]10'!Y$1003</f>
        <v>0</v>
      </c>
      <c r="M33" s="101">
        <f>'[1]10'!AA$1003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'[1]10'!C$1004</f>
        <v>0</v>
      </c>
      <c r="F34" s="101">
        <f>'[1]10'!D$1004</f>
        <v>0</v>
      </c>
      <c r="G34" s="101">
        <f>'[1]10'!E$1004</f>
        <v>0</v>
      </c>
      <c r="H34" s="102">
        <f>'[1]10'!F$1004</f>
        <v>0</v>
      </c>
      <c r="I34" s="101">
        <f>'[1]10'!G$1004</f>
        <v>0</v>
      </c>
      <c r="J34" s="103">
        <f>'[1]10'!H$1004</f>
        <v>0</v>
      </c>
      <c r="K34" s="101">
        <f>'[1]10'!P$1004</f>
        <v>0</v>
      </c>
      <c r="L34" s="101">
        <f>'[1]10'!Y$1004</f>
        <v>0</v>
      </c>
      <c r="M34" s="101">
        <f>'[1]10'!AA$1004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'[1]10'!C$1005</f>
        <v>0</v>
      </c>
      <c r="F35" s="101">
        <f>'[1]10'!D$1005</f>
        <v>0</v>
      </c>
      <c r="G35" s="101">
        <f>'[1]10'!E$1005</f>
        <v>0</v>
      </c>
      <c r="H35" s="102">
        <f>'[1]10'!F$1005</f>
        <v>0</v>
      </c>
      <c r="I35" s="101">
        <f>'[1]10'!G$1005</f>
        <v>0</v>
      </c>
      <c r="J35" s="103">
        <f>'[1]10'!H$1005</f>
        <v>0</v>
      </c>
      <c r="K35" s="101">
        <f>'[1]10'!P$1005</f>
        <v>0</v>
      </c>
      <c r="L35" s="101">
        <f>'[1]10'!Y$1005</f>
        <v>0</v>
      </c>
      <c r="M35" s="101">
        <f>'[1]10'!AA$1005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'[1]10'!C$1006</f>
        <v>0</v>
      </c>
      <c r="F36" s="101">
        <f>'[1]10'!D$1006</f>
        <v>0</v>
      </c>
      <c r="G36" s="101">
        <f>'[1]10'!E$1006</f>
        <v>0</v>
      </c>
      <c r="H36" s="102">
        <f>'[1]10'!F$1006</f>
        <v>0</v>
      </c>
      <c r="I36" s="101">
        <f>'[1]10'!G$1006</f>
        <v>0</v>
      </c>
      <c r="J36" s="103">
        <f>'[1]10'!H$1006</f>
        <v>0</v>
      </c>
      <c r="K36" s="101">
        <f>'[1]10'!P$1006</f>
        <v>0</v>
      </c>
      <c r="L36" s="101">
        <f>'[1]10'!Y$1006</f>
        <v>0</v>
      </c>
      <c r="M36" s="101">
        <f>'[1]10'!AA$1006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'[1]10'!C$1007</f>
        <v>0</v>
      </c>
      <c r="F37" s="101">
        <f>'[1]10'!D$1007</f>
        <v>0</v>
      </c>
      <c r="G37" s="101">
        <f>'[1]10'!E$1007</f>
        <v>0</v>
      </c>
      <c r="H37" s="102">
        <f>'[1]10'!F$1007</f>
        <v>0</v>
      </c>
      <c r="I37" s="101">
        <f>'[1]10'!G$1007</f>
        <v>0</v>
      </c>
      <c r="J37" s="103">
        <f>'[1]10'!H$1007</f>
        <v>0</v>
      </c>
      <c r="K37" s="101">
        <f>'[1]10'!P$1007</f>
        <v>0</v>
      </c>
      <c r="L37" s="101">
        <f>'[1]10'!Y$1007</f>
        <v>0</v>
      </c>
      <c r="M37" s="101">
        <f>'[1]10'!AA$1007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'[1]10'!C$1008</f>
        <v>0</v>
      </c>
      <c r="F38" s="101">
        <f>'[1]10'!D$1008</f>
        <v>0</v>
      </c>
      <c r="G38" s="101">
        <f>'[1]10'!E$1008</f>
        <v>0</v>
      </c>
      <c r="H38" s="102">
        <f>'[1]10'!F$1008</f>
        <v>0</v>
      </c>
      <c r="I38" s="101">
        <f>'[1]10'!G$1008</f>
        <v>0</v>
      </c>
      <c r="J38" s="103">
        <f>'[1]10'!H$1008</f>
        <v>0</v>
      </c>
      <c r="K38" s="101">
        <f>'[1]10'!P$1008</f>
        <v>0</v>
      </c>
      <c r="L38" s="101">
        <f>'[1]10'!Y$1008</f>
        <v>0</v>
      </c>
      <c r="M38" s="101">
        <f>'[1]10'!AA$1008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'[1]10'!C$1009</f>
        <v>0</v>
      </c>
      <c r="F39" s="101">
        <f>'[1]10'!D$1009</f>
        <v>0</v>
      </c>
      <c r="G39" s="101">
        <f>'[1]10'!E$1009</f>
        <v>0</v>
      </c>
      <c r="H39" s="102">
        <f>'[1]10'!F$1009</f>
        <v>0</v>
      </c>
      <c r="I39" s="101">
        <f>'[1]10'!G$1009</f>
        <v>0</v>
      </c>
      <c r="J39" s="103">
        <f>'[1]10'!H$1009</f>
        <v>0</v>
      </c>
      <c r="K39" s="101">
        <f>'[1]10'!P$1009</f>
        <v>0</v>
      </c>
      <c r="L39" s="101">
        <f>'[1]10'!Y$1009</f>
        <v>0</v>
      </c>
      <c r="M39" s="101">
        <f>'[1]10'!AA$1009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'[1]10'!C$1010</f>
        <v>0</v>
      </c>
      <c r="F40" s="101">
        <f>'[1]10'!D$1010</f>
        <v>0</v>
      </c>
      <c r="G40" s="101">
        <f>'[1]10'!E$1010</f>
        <v>0</v>
      </c>
      <c r="H40" s="102">
        <f>'[1]10'!F$1010</f>
        <v>0</v>
      </c>
      <c r="I40" s="101">
        <f>'[1]10'!G$1010</f>
        <v>0</v>
      </c>
      <c r="J40" s="103">
        <f>'[1]10'!H$1010</f>
        <v>0</v>
      </c>
      <c r="K40" s="101">
        <f>'[1]10'!P$1010</f>
        <v>0</v>
      </c>
      <c r="L40" s="101">
        <f>'[1]10'!Y$1010</f>
        <v>0</v>
      </c>
      <c r="M40" s="101">
        <f>'[1]10'!AA$1010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'[1]10'!C$1011</f>
        <v>0</v>
      </c>
      <c r="F41" s="101">
        <f>'[1]10'!D$1011</f>
        <v>0</v>
      </c>
      <c r="G41" s="101">
        <f>'[1]10'!E$1011</f>
        <v>0</v>
      </c>
      <c r="H41" s="102">
        <f>'[1]10'!F$1011</f>
        <v>0</v>
      </c>
      <c r="I41" s="101">
        <f>'[1]10'!G$1011</f>
        <v>0</v>
      </c>
      <c r="J41" s="103">
        <f>'[1]10'!H$1011</f>
        <v>0</v>
      </c>
      <c r="K41" s="101">
        <f>'[1]10'!P$1011</f>
        <v>0</v>
      </c>
      <c r="L41" s="101">
        <f>'[1]10'!Y$1011</f>
        <v>0</v>
      </c>
      <c r="M41" s="101">
        <f>'[1]10'!AA$1011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'[1]10'!C$1012</f>
        <v>0</v>
      </c>
      <c r="F42" s="101">
        <f>'[1]10'!D$1012</f>
        <v>0</v>
      </c>
      <c r="G42" s="101">
        <f>'[1]10'!E$1012</f>
        <v>0</v>
      </c>
      <c r="H42" s="102">
        <f>'[1]10'!F$1012</f>
        <v>0</v>
      </c>
      <c r="I42" s="101">
        <f>'[1]10'!G$1012</f>
        <v>0</v>
      </c>
      <c r="J42" s="103">
        <f>'[1]10'!H$1012</f>
        <v>0</v>
      </c>
      <c r="K42" s="101">
        <f>'[1]10'!P$1012</f>
        <v>0</v>
      </c>
      <c r="L42" s="101">
        <f>'[1]10'!Y$1012</f>
        <v>0</v>
      </c>
      <c r="M42" s="101">
        <f>'[1]10'!AA$1012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'[1]10'!C$1013</f>
        <v>0</v>
      </c>
      <c r="F43" s="101">
        <f>'[1]10'!D$1013</f>
        <v>0</v>
      </c>
      <c r="G43" s="101">
        <f>'[1]10'!E$1013</f>
        <v>0</v>
      </c>
      <c r="H43" s="102">
        <f>'[1]10'!F$1013</f>
        <v>0</v>
      </c>
      <c r="I43" s="101">
        <f>'[1]10'!G$1013</f>
        <v>0</v>
      </c>
      <c r="J43" s="103">
        <f>'[1]10'!H$1013</f>
        <v>0</v>
      </c>
      <c r="K43" s="101">
        <f>'[1]10'!P$1013</f>
        <v>0</v>
      </c>
      <c r="L43" s="101">
        <f>'[1]10'!Y$1013</f>
        <v>0</v>
      </c>
      <c r="M43" s="101">
        <f>'[1]10'!AA$1013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'[1]10'!C$1014</f>
        <v>0</v>
      </c>
      <c r="F44" s="101">
        <f>'[1]10'!D$1014</f>
        <v>0</v>
      </c>
      <c r="G44" s="101">
        <f>'[1]10'!E$1014</f>
        <v>0</v>
      </c>
      <c r="H44" s="102">
        <f>'[1]10'!F$1014</f>
        <v>0</v>
      </c>
      <c r="I44" s="101">
        <f>'[1]10'!G$1014</f>
        <v>0</v>
      </c>
      <c r="J44" s="103">
        <f>'[1]10'!H$1014</f>
        <v>0</v>
      </c>
      <c r="K44" s="101">
        <f>'[1]10'!P$1014</f>
        <v>0</v>
      </c>
      <c r="L44" s="101">
        <f>'[1]10'!Y$1014</f>
        <v>0</v>
      </c>
      <c r="M44" s="101">
        <f>'[1]10'!AA$1014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'[1]10'!C$1015</f>
        <v>0</v>
      </c>
      <c r="F45" s="101">
        <f>'[1]10'!D$1015</f>
        <v>0</v>
      </c>
      <c r="G45" s="101">
        <f>'[1]10'!E$1015</f>
        <v>0</v>
      </c>
      <c r="H45" s="102">
        <f>'[1]10'!F$1015</f>
        <v>0</v>
      </c>
      <c r="I45" s="101">
        <f>'[1]10'!G$1015</f>
        <v>0</v>
      </c>
      <c r="J45" s="103">
        <f>'[1]10'!H$1015</f>
        <v>0</v>
      </c>
      <c r="K45" s="101">
        <f>'[1]10'!P$1015</f>
        <v>0</v>
      </c>
      <c r="L45" s="101">
        <f>'[1]10'!Y$1015</f>
        <v>0</v>
      </c>
      <c r="M45" s="101">
        <f>'[1]10'!AA$1015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'[1]10'!C$1016</f>
        <v>0</v>
      </c>
      <c r="F46" s="94">
        <f>'[1]10'!D$1016</f>
        <v>0</v>
      </c>
      <c r="G46" s="94">
        <f>'[1]10'!E$1016</f>
        <v>0</v>
      </c>
      <c r="H46" s="95">
        <f>'[1]10'!F$1016</f>
        <v>0</v>
      </c>
      <c r="I46" s="94">
        <f>'[1]10'!G$1016</f>
        <v>0</v>
      </c>
      <c r="J46" s="96">
        <f>'[1]10'!H$1016</f>
        <v>0</v>
      </c>
      <c r="K46" s="94">
        <f>'[1]10'!P$1016</f>
        <v>0</v>
      </c>
      <c r="L46" s="94">
        <f>'[1]10'!Y$1016</f>
        <v>0</v>
      </c>
      <c r="M46" s="94">
        <f>'[1]10'!AA$1016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'[1]10'!C$1018</f>
        <v>0</v>
      </c>
      <c r="F48" s="88">
        <f>'[1]10'!D$1018</f>
        <v>0</v>
      </c>
      <c r="G48" s="88">
        <f>'[1]10'!E$1018</f>
        <v>0</v>
      </c>
      <c r="H48" s="89">
        <f>'[1]10'!F$1018</f>
        <v>0</v>
      </c>
      <c r="I48" s="88">
        <f>'[1]10'!G$1018</f>
        <v>0</v>
      </c>
      <c r="J48" s="90">
        <f>'[1]10'!H$1018</f>
        <v>0</v>
      </c>
      <c r="K48" s="88">
        <f>'[1]10'!P$1018</f>
        <v>0</v>
      </c>
      <c r="L48" s="88">
        <f>'[1]10'!Y$1018</f>
        <v>0</v>
      </c>
      <c r="M48" s="88">
        <f>'[1]10'!AA$1018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'[1]10'!C$1019</f>
        <v>0</v>
      </c>
      <c r="F49" s="94">
        <f>'[1]10'!D$1019</f>
        <v>0</v>
      </c>
      <c r="G49" s="94">
        <f>'[1]10'!E$1019</f>
        <v>0</v>
      </c>
      <c r="H49" s="95">
        <f>'[1]10'!F$1019</f>
        <v>0</v>
      </c>
      <c r="I49" s="94">
        <f>'[1]10'!G$1019</f>
        <v>0</v>
      </c>
      <c r="J49" s="96">
        <f>'[1]10'!H$1019</f>
        <v>0</v>
      </c>
      <c r="K49" s="94">
        <f>'[1]10'!P$1019</f>
        <v>0</v>
      </c>
      <c r="L49" s="94">
        <f>'[1]10'!Y$1019</f>
        <v>0</v>
      </c>
      <c r="M49" s="94">
        <f>'[1]10'!AA$1019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'[1]10'!C$1023</f>
        <v>0</v>
      </c>
      <c r="F54" s="88">
        <f>'[1]10'!D$1023</f>
        <v>0</v>
      </c>
      <c r="G54" s="88">
        <f>'[1]10'!E$1023</f>
        <v>0</v>
      </c>
      <c r="H54" s="89">
        <f>'[1]10'!F$1023</f>
        <v>0</v>
      </c>
      <c r="I54" s="88">
        <f>'[1]10'!G$1023</f>
        <v>0</v>
      </c>
      <c r="J54" s="90">
        <f>'[1]10'!H$1023</f>
        <v>0</v>
      </c>
      <c r="K54" s="88">
        <f>'[1]10'!P$1023</f>
        <v>0</v>
      </c>
      <c r="L54" s="88">
        <f>'[1]10'!Y$1023</f>
        <v>0</v>
      </c>
      <c r="M54" s="88">
        <f>'[1]10'!AA$1023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'[1]10'!C$1024</f>
        <v>0</v>
      </c>
      <c r="F55" s="94">
        <f>'[1]10'!D$1024</f>
        <v>0</v>
      </c>
      <c r="G55" s="94">
        <f>'[1]10'!E$1024</f>
        <v>0</v>
      </c>
      <c r="H55" s="95">
        <f>'[1]10'!F$1024</f>
        <v>0</v>
      </c>
      <c r="I55" s="94">
        <f>'[1]10'!G$1024</f>
        <v>0</v>
      </c>
      <c r="J55" s="96">
        <f>'[1]10'!H$1024</f>
        <v>0</v>
      </c>
      <c r="K55" s="94">
        <f>'[1]10'!P$1024</f>
        <v>0</v>
      </c>
      <c r="L55" s="94">
        <f>'[1]10'!Y$1024</f>
        <v>0</v>
      </c>
      <c r="M55" s="94">
        <f>'[1]10'!AA$1024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'[1]10'!C$1026</f>
        <v>0</v>
      </c>
      <c r="F57" s="88">
        <f>'[1]10'!D$1026</f>
        <v>0</v>
      </c>
      <c r="G57" s="88">
        <f>'[1]10'!E$1026</f>
        <v>0</v>
      </c>
      <c r="H57" s="89">
        <f>'[1]10'!F$1026</f>
        <v>0</v>
      </c>
      <c r="I57" s="88">
        <f>'[1]10'!G$1026</f>
        <v>0</v>
      </c>
      <c r="J57" s="90">
        <f>'[1]10'!H$1026</f>
        <v>0</v>
      </c>
      <c r="K57" s="88">
        <f>'[1]10'!P$1026</f>
        <v>0</v>
      </c>
      <c r="L57" s="88">
        <f>'[1]10'!Y$1026</f>
        <v>0</v>
      </c>
      <c r="M57" s="88">
        <f>'[1]10'!AA$1026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'[1]10'!C$1027</f>
        <v>0</v>
      </c>
      <c r="F58" s="94">
        <f>'[1]10'!D$1027</f>
        <v>0</v>
      </c>
      <c r="G58" s="94">
        <f>'[1]10'!E$1027</f>
        <v>0</v>
      </c>
      <c r="H58" s="95">
        <f>'[1]10'!F$1027</f>
        <v>0</v>
      </c>
      <c r="I58" s="94">
        <f>'[1]10'!G$1027</f>
        <v>0</v>
      </c>
      <c r="J58" s="96">
        <f>'[1]10'!H$1027</f>
        <v>0</v>
      </c>
      <c r="K58" s="94">
        <f>'[1]10'!P$1027</f>
        <v>0</v>
      </c>
      <c r="L58" s="94">
        <f>'[1]10'!Y$1027</f>
        <v>0</v>
      </c>
      <c r="M58" s="94">
        <f>'[1]10'!AA$1027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'[1]10'!C$1029</f>
        <v>0</v>
      </c>
      <c r="F60" s="88">
        <f>'[1]10'!D$1029</f>
        <v>0</v>
      </c>
      <c r="G60" s="88">
        <f>'[1]10'!E$1029</f>
        <v>0</v>
      </c>
      <c r="H60" s="89">
        <f>'[1]10'!F$1029</f>
        <v>0</v>
      </c>
      <c r="I60" s="88">
        <f>'[1]10'!G$1029</f>
        <v>0</v>
      </c>
      <c r="J60" s="90">
        <f>'[1]10'!H$1029</f>
        <v>0</v>
      </c>
      <c r="K60" s="88">
        <f>'[1]10'!P$1029</f>
        <v>0</v>
      </c>
      <c r="L60" s="88">
        <f>'[1]10'!Y$1029</f>
        <v>0</v>
      </c>
      <c r="M60" s="88">
        <f>'[1]10'!AA$1029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'[1]10'!C$1030</f>
        <v>0</v>
      </c>
      <c r="F61" s="94">
        <f>'[1]10'!D$1030</f>
        <v>0</v>
      </c>
      <c r="G61" s="94">
        <f>'[1]10'!E$1030</f>
        <v>0</v>
      </c>
      <c r="H61" s="95">
        <f>'[1]10'!F$1030</f>
        <v>0</v>
      </c>
      <c r="I61" s="94">
        <f>'[1]10'!G$1030</f>
        <v>0</v>
      </c>
      <c r="J61" s="96">
        <f>'[1]10'!H$1030</f>
        <v>0</v>
      </c>
      <c r="K61" s="94">
        <f>'[1]10'!P$1030</f>
        <v>0</v>
      </c>
      <c r="L61" s="94">
        <f>'[1]10'!Y$1030</f>
        <v>0</v>
      </c>
      <c r="M61" s="94">
        <f>'[1]10'!AA$1030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'[1]10'!C$1031</f>
        <v>0</v>
      </c>
      <c r="F62" s="101">
        <f>'[1]10'!D$1031</f>
        <v>0</v>
      </c>
      <c r="G62" s="101">
        <f>'[1]10'!E$1031</f>
        <v>0</v>
      </c>
      <c r="H62" s="102">
        <f>'[1]10'!F$1031</f>
        <v>0</v>
      </c>
      <c r="I62" s="101">
        <f>'[1]10'!G$1031</f>
        <v>0</v>
      </c>
      <c r="J62" s="103">
        <f>'[1]10'!H$1031</f>
        <v>0</v>
      </c>
      <c r="K62" s="101">
        <f>'[1]10'!P$1031</f>
        <v>0</v>
      </c>
      <c r="L62" s="101">
        <f>'[1]10'!Y$1031</f>
        <v>0</v>
      </c>
      <c r="M62" s="101">
        <f>'[1]10'!AA$1031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'[1]10'!C$1032</f>
        <v>0</v>
      </c>
      <c r="F63" s="101">
        <f>'[1]10'!D$1032</f>
        <v>0</v>
      </c>
      <c r="G63" s="101">
        <f>'[1]10'!E$1032</f>
        <v>0</v>
      </c>
      <c r="H63" s="102">
        <f>'[1]10'!F$1032</f>
        <v>0</v>
      </c>
      <c r="I63" s="101">
        <f>'[1]10'!G$1032</f>
        <v>0</v>
      </c>
      <c r="J63" s="103">
        <f>'[1]10'!H$1032</f>
        <v>0</v>
      </c>
      <c r="K63" s="101">
        <f>'[1]10'!P$1032</f>
        <v>0</v>
      </c>
      <c r="L63" s="101">
        <f>'[1]10'!Y$1032</f>
        <v>0</v>
      </c>
      <c r="M63" s="101">
        <f>'[1]10'!AA$1032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'[1]10'!C$1035</f>
        <v>0</v>
      </c>
      <c r="F66" s="88">
        <f>'[1]10'!D$1035</f>
        <v>0</v>
      </c>
      <c r="G66" s="88">
        <f>'[1]10'!E$1035</f>
        <v>0</v>
      </c>
      <c r="H66" s="89">
        <f>'[1]10'!F$1035</f>
        <v>0</v>
      </c>
      <c r="I66" s="88">
        <f>'[1]10'!G$1035</f>
        <v>0</v>
      </c>
      <c r="J66" s="90">
        <f>'[1]10'!H$1035</f>
        <v>0</v>
      </c>
      <c r="K66" s="88">
        <f>'[1]10'!P$1035</f>
        <v>0</v>
      </c>
      <c r="L66" s="88">
        <f>'[1]10'!Y$1035</f>
        <v>0</v>
      </c>
      <c r="M66" s="90">
        <f>'[1]10'!AA$1035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'[1]10'!C$1036</f>
        <v>0</v>
      </c>
      <c r="F67" s="94">
        <f>'[1]10'!D$1036</f>
        <v>0</v>
      </c>
      <c r="G67" s="94">
        <f>'[1]10'!E$1036</f>
        <v>0</v>
      </c>
      <c r="H67" s="95">
        <f>'[1]10'!F$1036</f>
        <v>0</v>
      </c>
      <c r="I67" s="94">
        <f>'[1]10'!G$1036</f>
        <v>0</v>
      </c>
      <c r="J67" s="96">
        <f>'[1]10'!H$1036</f>
        <v>0</v>
      </c>
      <c r="K67" s="94">
        <f>'[1]10'!P$1036</f>
        <v>0</v>
      </c>
      <c r="L67" s="94">
        <f>'[1]10'!Y$1036</f>
        <v>0</v>
      </c>
      <c r="M67" s="96">
        <f>'[1]10'!AA$1036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'[1]10'!C$1038</f>
        <v>0</v>
      </c>
      <c r="F69" s="88">
        <f>'[1]10'!D$1038</f>
        <v>0</v>
      </c>
      <c r="G69" s="88">
        <f>'[1]10'!E$1038</f>
        <v>0</v>
      </c>
      <c r="H69" s="89">
        <f>'[1]10'!F$1038</f>
        <v>0</v>
      </c>
      <c r="I69" s="88">
        <f>'[1]10'!G$1038</f>
        <v>0</v>
      </c>
      <c r="J69" s="90">
        <f>'[1]10'!H$1038</f>
        <v>0</v>
      </c>
      <c r="K69" s="88">
        <f>'[1]10'!P$1038</f>
        <v>0</v>
      </c>
      <c r="L69" s="88">
        <f>'[1]10'!Y$1038</f>
        <v>0</v>
      </c>
      <c r="M69" s="90">
        <f>'[1]10'!AA$1038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'[1]10'!C$1039</f>
        <v>0</v>
      </c>
      <c r="F70" s="94">
        <f>'[1]10'!D$1039</f>
        <v>0</v>
      </c>
      <c r="G70" s="94">
        <f>'[1]10'!E$1039</f>
        <v>0</v>
      </c>
      <c r="H70" s="95">
        <f>'[1]10'!F$1039</f>
        <v>0</v>
      </c>
      <c r="I70" s="94">
        <f>'[1]10'!G$1039</f>
        <v>0</v>
      </c>
      <c r="J70" s="96">
        <f>'[1]10'!H$1039</f>
        <v>0</v>
      </c>
      <c r="K70" s="94">
        <f>'[1]10'!P$1039</f>
        <v>0</v>
      </c>
      <c r="L70" s="94">
        <f>'[1]10'!Y$1039</f>
        <v>0</v>
      </c>
      <c r="M70" s="96">
        <f>'[1]10'!AA$1039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'[1]10'!C$1040</f>
        <v>0</v>
      </c>
      <c r="F72" s="101">
        <f>'[1]10'!D$1040</f>
        <v>0</v>
      </c>
      <c r="G72" s="101">
        <f>'[1]10'!E$1040</f>
        <v>0</v>
      </c>
      <c r="H72" s="102">
        <f>'[1]10'!F$1040</f>
        <v>0</v>
      </c>
      <c r="I72" s="101">
        <f>'[1]10'!G$1040</f>
        <v>0</v>
      </c>
      <c r="J72" s="103">
        <f>'[1]10'!H$1040</f>
        <v>0</v>
      </c>
      <c r="K72" s="101">
        <f>'[1]10'!P$1040</f>
        <v>0</v>
      </c>
      <c r="L72" s="101">
        <f>'[1]10'!Y$1040</f>
        <v>0</v>
      </c>
      <c r="M72" s="101">
        <f>'[1]10'!AA$1040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'[1]10'!C$1042</f>
        <v>0</v>
      </c>
      <c r="F74" s="88">
        <f>'[1]10'!D$1042</f>
        <v>0</v>
      </c>
      <c r="G74" s="88">
        <f>'[1]10'!E$1042</f>
        <v>0</v>
      </c>
      <c r="H74" s="89">
        <f>'[1]10'!F$1042</f>
        <v>0</v>
      </c>
      <c r="I74" s="88">
        <f>'[1]10'!G$1042</f>
        <v>0</v>
      </c>
      <c r="J74" s="90">
        <f>'[1]10'!H$1042</f>
        <v>0</v>
      </c>
      <c r="K74" s="88">
        <f>'[1]10'!P$1042</f>
        <v>0</v>
      </c>
      <c r="L74" s="88">
        <f>'[1]10'!Y$1042</f>
        <v>0</v>
      </c>
      <c r="M74" s="88">
        <f>'[1]10'!AA$1042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'[1]10'!C$1043</f>
        <v>0</v>
      </c>
      <c r="F75" s="94">
        <f>'[1]10'!D$1043</f>
        <v>0</v>
      </c>
      <c r="G75" s="94">
        <f>'[1]10'!E$1043</f>
        <v>0</v>
      </c>
      <c r="H75" s="95">
        <f>'[1]10'!F$1043</f>
        <v>0</v>
      </c>
      <c r="I75" s="94">
        <f>'[1]10'!G$1043</f>
        <v>0</v>
      </c>
      <c r="J75" s="96">
        <f>'[1]10'!H$1043</f>
        <v>0</v>
      </c>
      <c r="K75" s="94">
        <f>'[1]10'!P$1043</f>
        <v>0</v>
      </c>
      <c r="L75" s="94">
        <f>'[1]10'!Y$1043</f>
        <v>0</v>
      </c>
      <c r="M75" s="94">
        <f>'[1]10'!AA$1043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'[1]10'!C$1046</f>
        <v>0</v>
      </c>
      <c r="F79" s="88">
        <f>'[1]10'!D$1046</f>
        <v>0</v>
      </c>
      <c r="G79" s="88">
        <f>'[1]10'!E$1046</f>
        <v>0</v>
      </c>
      <c r="H79" s="89">
        <f>'[1]10'!F$1046</f>
        <v>0</v>
      </c>
      <c r="I79" s="88">
        <f>'[1]10'!G$1046</f>
        <v>0</v>
      </c>
      <c r="J79" s="90">
        <f>'[1]10'!H$1046</f>
        <v>0</v>
      </c>
      <c r="K79" s="88">
        <f>'[1]10'!P$1046</f>
        <v>0</v>
      </c>
      <c r="L79" s="88">
        <f>'[1]10'!Y$1046</f>
        <v>0</v>
      </c>
      <c r="M79" s="88">
        <f>'[1]10'!AA$1046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'[1]10'!C$1047</f>
        <v>0</v>
      </c>
      <c r="F80" s="94">
        <f>'[1]10'!D$1047</f>
        <v>0</v>
      </c>
      <c r="G80" s="94">
        <f>'[1]10'!E$1047</f>
        <v>0</v>
      </c>
      <c r="H80" s="95">
        <f>'[1]10'!F$1047</f>
        <v>0</v>
      </c>
      <c r="I80" s="94">
        <f>'[1]10'!G$1047</f>
        <v>0</v>
      </c>
      <c r="J80" s="96">
        <f>'[1]10'!H$1047</f>
        <v>0</v>
      </c>
      <c r="K80" s="94">
        <f>'[1]10'!P$1047</f>
        <v>0</v>
      </c>
      <c r="L80" s="94">
        <f>'[1]10'!Y$1047</f>
        <v>0</v>
      </c>
      <c r="M80" s="94">
        <f>'[1]10'!AA$1047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'[1]10'!C$1049</f>
        <v>0</v>
      </c>
      <c r="F82" s="88">
        <f>'[1]10'!D$1049</f>
        <v>0</v>
      </c>
      <c r="G82" s="88">
        <f>'[1]10'!E$1049</f>
        <v>0</v>
      </c>
      <c r="H82" s="89">
        <f>'[1]10'!F$1049</f>
        <v>0</v>
      </c>
      <c r="I82" s="88">
        <f>'[1]10'!G$1049</f>
        <v>0</v>
      </c>
      <c r="J82" s="90">
        <f>'[1]10'!H$1049</f>
        <v>0</v>
      </c>
      <c r="K82" s="88">
        <f>'[1]10'!P$1049</f>
        <v>0</v>
      </c>
      <c r="L82" s="88">
        <f>'[1]10'!Y$1049</f>
        <v>0</v>
      </c>
      <c r="M82" s="88">
        <f>'[1]10'!AA$1049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'[1]10'!C$1050</f>
        <v>0</v>
      </c>
      <c r="F83" s="94">
        <f>'[1]10'!D$1050</f>
        <v>0</v>
      </c>
      <c r="G83" s="94">
        <f>'[1]10'!E$1050</f>
        <v>0</v>
      </c>
      <c r="H83" s="95">
        <f>'[1]10'!F$1050</f>
        <v>0</v>
      </c>
      <c r="I83" s="94">
        <f>'[1]10'!G$1050</f>
        <v>0</v>
      </c>
      <c r="J83" s="96">
        <f>'[1]10'!H$1050</f>
        <v>0</v>
      </c>
      <c r="K83" s="94">
        <f>'[1]10'!P$1050</f>
        <v>0</v>
      </c>
      <c r="L83" s="94">
        <f>'[1]10'!Y$1050</f>
        <v>0</v>
      </c>
      <c r="M83" s="94">
        <f>'[1]10'!AA$1050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'[1]10'!C$1051</f>
        <v>0</v>
      </c>
      <c r="F84" s="101">
        <f>'[1]10'!D$1051</f>
        <v>0</v>
      </c>
      <c r="G84" s="101">
        <f>'[1]10'!E$1051</f>
        <v>0</v>
      </c>
      <c r="H84" s="102">
        <f>'[1]10'!F$1051</f>
        <v>0</v>
      </c>
      <c r="I84" s="101">
        <f>'[1]10'!G$1051</f>
        <v>0</v>
      </c>
      <c r="J84" s="103">
        <f>'[1]10'!H$1051</f>
        <v>0</v>
      </c>
      <c r="K84" s="101">
        <f>'[1]10'!P$1051</f>
        <v>0</v>
      </c>
      <c r="L84" s="101">
        <f>'[1]10'!Y$1051</f>
        <v>0</v>
      </c>
      <c r="M84" s="101">
        <f>'[1]10'!AA$1051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'[1]10'!C$1052</f>
        <v>0</v>
      </c>
      <c r="F85" s="101">
        <f>'[1]10'!D$1052</f>
        <v>0</v>
      </c>
      <c r="G85" s="101">
        <f>'[1]10'!E$1052</f>
        <v>0</v>
      </c>
      <c r="H85" s="102">
        <f>'[1]10'!F$1052</f>
        <v>0</v>
      </c>
      <c r="I85" s="101">
        <f>'[1]10'!G$1052</f>
        <v>0</v>
      </c>
      <c r="J85" s="103">
        <f>'[1]10'!H$1052</f>
        <v>0</v>
      </c>
      <c r="K85" s="101">
        <f>'[1]10'!P$1052</f>
        <v>0</v>
      </c>
      <c r="L85" s="101">
        <f>'[1]10'!Y$1052</f>
        <v>0</v>
      </c>
      <c r="M85" s="101">
        <f>'[1]10'!AA$1052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'[1]10'!C$1053</f>
        <v>0</v>
      </c>
      <c r="F86" s="101">
        <f>'[1]10'!D$1053</f>
        <v>0</v>
      </c>
      <c r="G86" s="101">
        <f>'[1]10'!E$1053</f>
        <v>0</v>
      </c>
      <c r="H86" s="102">
        <f>'[1]10'!F$1053</f>
        <v>0</v>
      </c>
      <c r="I86" s="101">
        <f>'[1]10'!G$1053</f>
        <v>0</v>
      </c>
      <c r="J86" s="103">
        <f>'[1]10'!H$1053</f>
        <v>0</v>
      </c>
      <c r="K86" s="101">
        <f>'[1]10'!P$1053</f>
        <v>0</v>
      </c>
      <c r="L86" s="101">
        <f>'[1]10'!Y$1053</f>
        <v>0</v>
      </c>
      <c r="M86" s="101">
        <f>'[1]10'!AA$1053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'[1]10'!C$1054</f>
        <v>0</v>
      </c>
      <c r="F87" s="101">
        <f>'[1]10'!D$1054</f>
        <v>0</v>
      </c>
      <c r="G87" s="101">
        <f>'[1]10'!E$1054</f>
        <v>0</v>
      </c>
      <c r="H87" s="102">
        <f>'[1]10'!F$1054</f>
        <v>0</v>
      </c>
      <c r="I87" s="101">
        <f>'[1]10'!G$1054</f>
        <v>0</v>
      </c>
      <c r="J87" s="103">
        <f>'[1]10'!H$1054</f>
        <v>0</v>
      </c>
      <c r="K87" s="101">
        <f>'[1]10'!P$1054</f>
        <v>0</v>
      </c>
      <c r="L87" s="101">
        <f>'[1]10'!Y$1054</f>
        <v>0</v>
      </c>
      <c r="M87" s="101">
        <f>'[1]10'!AA$1054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'[1]10'!C$1055</f>
        <v>0</v>
      </c>
      <c r="F88" s="101">
        <f>'[1]10'!D$1055</f>
        <v>0</v>
      </c>
      <c r="G88" s="101">
        <f>'[1]10'!E$1055</f>
        <v>0</v>
      </c>
      <c r="H88" s="102">
        <f>'[1]10'!F$1055</f>
        <v>0</v>
      </c>
      <c r="I88" s="101">
        <f>'[1]10'!G$1055</f>
        <v>0</v>
      </c>
      <c r="J88" s="103">
        <f>'[1]10'!H$1055</f>
        <v>0</v>
      </c>
      <c r="K88" s="101">
        <f>'[1]10'!P$1055</f>
        <v>0</v>
      </c>
      <c r="L88" s="101">
        <f>'[1]10'!Y$1055</f>
        <v>0</v>
      </c>
      <c r="M88" s="101">
        <f>'[1]10'!AA$1055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'[1]10'!C$1056</f>
        <v>0</v>
      </c>
      <c r="F90" s="74">
        <f>'[1]10'!D$1056</f>
        <v>0</v>
      </c>
      <c r="G90" s="74">
        <f>'[1]10'!E$1056</f>
        <v>0</v>
      </c>
      <c r="H90" s="75">
        <f>'[1]10'!F$1056</f>
        <v>0</v>
      </c>
      <c r="I90" s="74">
        <f>'[1]10'!G$1056</f>
        <v>0</v>
      </c>
      <c r="J90" s="76">
        <f>'[1]10'!H$1056</f>
        <v>0</v>
      </c>
      <c r="K90" s="74">
        <f>'[1]10'!P$1056</f>
        <v>0</v>
      </c>
      <c r="L90" s="74">
        <f>'[1]10'!Y$1056</f>
        <v>0</v>
      </c>
      <c r="M90" s="74">
        <f>'[1]10'!AA$1056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'[1]10'!$B$15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'[1]10'!C$1126</f>
        <v>0</v>
      </c>
      <c r="F6" s="88">
        <f>'[1]10'!D$1126</f>
        <v>0</v>
      </c>
      <c r="G6" s="88">
        <f>'[1]10'!E$1126</f>
        <v>0</v>
      </c>
      <c r="H6" s="89">
        <f>'[1]10'!F$1126</f>
        <v>0</v>
      </c>
      <c r="I6" s="88">
        <f>'[1]10'!G$1126</f>
        <v>0</v>
      </c>
      <c r="J6" s="90">
        <f>'[1]10'!H$1126</f>
        <v>0</v>
      </c>
      <c r="K6" s="88">
        <f>'[1]10'!P$1126</f>
        <v>0</v>
      </c>
      <c r="L6" s="88">
        <f>'[1]10'!Y$1126</f>
        <v>0</v>
      </c>
      <c r="M6" s="88">
        <f>'[1]10'!AA$1126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'[1]10'!C$1127</f>
        <v>0</v>
      </c>
      <c r="F7" s="94">
        <f>'[1]10'!D$1127</f>
        <v>0</v>
      </c>
      <c r="G7" s="94">
        <f>'[1]10'!E$1127</f>
        <v>0</v>
      </c>
      <c r="H7" s="95">
        <f>'[1]10'!F$1127</f>
        <v>0</v>
      </c>
      <c r="I7" s="94">
        <f>'[1]10'!G$1127</f>
        <v>0</v>
      </c>
      <c r="J7" s="96">
        <f>'[1]10'!H$1127</f>
        <v>0</v>
      </c>
      <c r="K7" s="94">
        <f>'[1]10'!P$1127</f>
        <v>0</v>
      </c>
      <c r="L7" s="94">
        <f>'[1]10'!Y$1127</f>
        <v>0</v>
      </c>
      <c r="M7" s="94">
        <f>'[1]10'!AA$1127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'[1]10'!C$1129</f>
        <v>0</v>
      </c>
      <c r="F9" s="88">
        <f>'[1]10'!D$1129</f>
        <v>0</v>
      </c>
      <c r="G9" s="88">
        <f>'[1]10'!E$1129</f>
        <v>0</v>
      </c>
      <c r="H9" s="89">
        <f>'[1]10'!F$1129</f>
        <v>0</v>
      </c>
      <c r="I9" s="88">
        <f>'[1]10'!G$1129</f>
        <v>0</v>
      </c>
      <c r="J9" s="90">
        <f>'[1]10'!H$1129</f>
        <v>0</v>
      </c>
      <c r="K9" s="88">
        <f>'[1]10'!P$1129</f>
        <v>0</v>
      </c>
      <c r="L9" s="88">
        <f>'[1]10'!Y$1129</f>
        <v>0</v>
      </c>
      <c r="M9" s="88">
        <f>'[1]10'!AA$1129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'[1]10'!C$1130</f>
        <v>0</v>
      </c>
      <c r="F10" s="101">
        <f>'[1]10'!D$1130</f>
        <v>0</v>
      </c>
      <c r="G10" s="101">
        <f>'[1]10'!E$1130</f>
        <v>0</v>
      </c>
      <c r="H10" s="102">
        <f>'[1]10'!F$1130</f>
        <v>0</v>
      </c>
      <c r="I10" s="101">
        <f>'[1]10'!G$1130</f>
        <v>0</v>
      </c>
      <c r="J10" s="103">
        <f>'[1]10'!H$1130</f>
        <v>0</v>
      </c>
      <c r="K10" s="101">
        <f>'[1]10'!P$1130</f>
        <v>0</v>
      </c>
      <c r="L10" s="101">
        <f>'[1]10'!Y$1130</f>
        <v>0</v>
      </c>
      <c r="M10" s="101">
        <f>'[1]10'!AA$1130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'[1]10'!C$1131</f>
        <v>0</v>
      </c>
      <c r="F11" s="101">
        <f>'[1]10'!D$1131</f>
        <v>0</v>
      </c>
      <c r="G11" s="101">
        <f>'[1]10'!E$1131</f>
        <v>0</v>
      </c>
      <c r="H11" s="102">
        <f>'[1]10'!F$1131</f>
        <v>0</v>
      </c>
      <c r="I11" s="101">
        <f>'[1]10'!G$1131</f>
        <v>0</v>
      </c>
      <c r="J11" s="103">
        <f>'[1]10'!H$1131</f>
        <v>0</v>
      </c>
      <c r="K11" s="101">
        <f>'[1]10'!P$1131</f>
        <v>0</v>
      </c>
      <c r="L11" s="101">
        <f>'[1]10'!Y$1131</f>
        <v>0</v>
      </c>
      <c r="M11" s="101">
        <f>'[1]10'!AA$1131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'[1]10'!C$1132</f>
        <v>0</v>
      </c>
      <c r="F12" s="101">
        <f>'[1]10'!D$1132</f>
        <v>0</v>
      </c>
      <c r="G12" s="101">
        <f>'[1]10'!E$1132</f>
        <v>0</v>
      </c>
      <c r="H12" s="102">
        <f>'[1]10'!F$1132</f>
        <v>0</v>
      </c>
      <c r="I12" s="101">
        <f>'[1]10'!G$1132</f>
        <v>0</v>
      </c>
      <c r="J12" s="103">
        <f>'[1]10'!H$1132</f>
        <v>0</v>
      </c>
      <c r="K12" s="101">
        <f>'[1]10'!P$1132</f>
        <v>0</v>
      </c>
      <c r="L12" s="101">
        <f>'[1]10'!Y$1132</f>
        <v>0</v>
      </c>
      <c r="M12" s="101">
        <f>'[1]10'!AA$1132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'[1]10'!C$1133</f>
        <v>0</v>
      </c>
      <c r="F13" s="101">
        <f>'[1]10'!D$1133</f>
        <v>0</v>
      </c>
      <c r="G13" s="101">
        <f>'[1]10'!E$1133</f>
        <v>0</v>
      </c>
      <c r="H13" s="102">
        <f>'[1]10'!F$1133</f>
        <v>0</v>
      </c>
      <c r="I13" s="101">
        <f>'[1]10'!G$1133</f>
        <v>0</v>
      </c>
      <c r="J13" s="103">
        <f>'[1]10'!H$1133</f>
        <v>0</v>
      </c>
      <c r="K13" s="101">
        <f>'[1]10'!P$1133</f>
        <v>0</v>
      </c>
      <c r="L13" s="101">
        <f>'[1]10'!Y$1133</f>
        <v>0</v>
      </c>
      <c r="M13" s="101">
        <f>'[1]10'!AA$1133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'[1]10'!C$1134</f>
        <v>0</v>
      </c>
      <c r="F14" s="101">
        <f>'[1]10'!D$1134</f>
        <v>0</v>
      </c>
      <c r="G14" s="101">
        <f>'[1]10'!E$1134</f>
        <v>0</v>
      </c>
      <c r="H14" s="102">
        <f>'[1]10'!F$1134</f>
        <v>0</v>
      </c>
      <c r="I14" s="101">
        <f>'[1]10'!G$1134</f>
        <v>0</v>
      </c>
      <c r="J14" s="103">
        <f>'[1]10'!H$1134</f>
        <v>0</v>
      </c>
      <c r="K14" s="101">
        <f>'[1]10'!P$1134</f>
        <v>0</v>
      </c>
      <c r="L14" s="101">
        <f>'[1]10'!Y$1134</f>
        <v>0</v>
      </c>
      <c r="M14" s="101">
        <f>'[1]10'!AA$1134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'[1]10'!C$1135</f>
        <v>0</v>
      </c>
      <c r="F15" s="101">
        <f>'[1]10'!D$1135</f>
        <v>0</v>
      </c>
      <c r="G15" s="101">
        <f>'[1]10'!E$1135</f>
        <v>0</v>
      </c>
      <c r="H15" s="102">
        <f>'[1]10'!F$1135</f>
        <v>0</v>
      </c>
      <c r="I15" s="101">
        <f>'[1]10'!G$1135</f>
        <v>0</v>
      </c>
      <c r="J15" s="103">
        <f>'[1]10'!H$1135</f>
        <v>0</v>
      </c>
      <c r="K15" s="101">
        <f>'[1]10'!P$1135</f>
        <v>0</v>
      </c>
      <c r="L15" s="101">
        <f>'[1]10'!Y$1135</f>
        <v>0</v>
      </c>
      <c r="M15" s="101">
        <f>'[1]10'!AA$1135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'[1]10'!C$1136</f>
        <v>0</v>
      </c>
      <c r="F16" s="101">
        <f>'[1]10'!D$1136</f>
        <v>0</v>
      </c>
      <c r="G16" s="101">
        <f>'[1]10'!E$1136</f>
        <v>0</v>
      </c>
      <c r="H16" s="102">
        <f>'[1]10'!F$1136</f>
        <v>0</v>
      </c>
      <c r="I16" s="101">
        <f>'[1]10'!G$1136</f>
        <v>0</v>
      </c>
      <c r="J16" s="103">
        <f>'[1]10'!H$1136</f>
        <v>0</v>
      </c>
      <c r="K16" s="101">
        <f>'[1]10'!P$1136</f>
        <v>0</v>
      </c>
      <c r="L16" s="101">
        <f>'[1]10'!Y$1136</f>
        <v>0</v>
      </c>
      <c r="M16" s="101">
        <f>'[1]10'!AA$1136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'[1]10'!C$1137</f>
        <v>0</v>
      </c>
      <c r="F17" s="101">
        <f>'[1]10'!D$1137</f>
        <v>0</v>
      </c>
      <c r="G17" s="101">
        <f>'[1]10'!E$1137</f>
        <v>0</v>
      </c>
      <c r="H17" s="102">
        <f>'[1]10'!F$1137</f>
        <v>0</v>
      </c>
      <c r="I17" s="101">
        <f>'[1]10'!G$1137</f>
        <v>0</v>
      </c>
      <c r="J17" s="103">
        <f>'[1]10'!H$1137</f>
        <v>0</v>
      </c>
      <c r="K17" s="101">
        <f>'[1]10'!P$1137</f>
        <v>0</v>
      </c>
      <c r="L17" s="101">
        <f>'[1]10'!Y$1137</f>
        <v>0</v>
      </c>
      <c r="M17" s="101">
        <f>'[1]10'!AA$1137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'[1]10'!C$1138</f>
        <v>0</v>
      </c>
      <c r="F18" s="101">
        <f>'[1]10'!D$1138</f>
        <v>0</v>
      </c>
      <c r="G18" s="101">
        <f>'[1]10'!E$1138</f>
        <v>0</v>
      </c>
      <c r="H18" s="102">
        <f>'[1]10'!F$1138</f>
        <v>0</v>
      </c>
      <c r="I18" s="101">
        <f>'[1]10'!G$1138</f>
        <v>0</v>
      </c>
      <c r="J18" s="103">
        <f>'[1]10'!H$1138</f>
        <v>0</v>
      </c>
      <c r="K18" s="101">
        <f>'[1]10'!P$1138</f>
        <v>0</v>
      </c>
      <c r="L18" s="101">
        <f>'[1]10'!Y$1138</f>
        <v>0</v>
      </c>
      <c r="M18" s="101">
        <f>'[1]10'!AA$1138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'[1]10'!C$1139</f>
        <v>0</v>
      </c>
      <c r="F19" s="101">
        <f>'[1]10'!D$1139</f>
        <v>0</v>
      </c>
      <c r="G19" s="101">
        <f>'[1]10'!E$1139</f>
        <v>0</v>
      </c>
      <c r="H19" s="102">
        <f>'[1]10'!F$1139</f>
        <v>0</v>
      </c>
      <c r="I19" s="101">
        <f>'[1]10'!G$1139</f>
        <v>0</v>
      </c>
      <c r="J19" s="103">
        <f>'[1]10'!H$1139</f>
        <v>0</v>
      </c>
      <c r="K19" s="101">
        <f>'[1]10'!P$1139</f>
        <v>0</v>
      </c>
      <c r="L19" s="101">
        <f>'[1]10'!Y$1139</f>
        <v>0</v>
      </c>
      <c r="M19" s="101">
        <f>'[1]10'!AA$1139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'[1]10'!C$1140</f>
        <v>0</v>
      </c>
      <c r="F20" s="101">
        <f>'[1]10'!D$1140</f>
        <v>0</v>
      </c>
      <c r="G20" s="101">
        <f>'[1]10'!E$1140</f>
        <v>0</v>
      </c>
      <c r="H20" s="102">
        <f>'[1]10'!F$1140</f>
        <v>0</v>
      </c>
      <c r="I20" s="101">
        <f>'[1]10'!G$1140</f>
        <v>0</v>
      </c>
      <c r="J20" s="103">
        <f>'[1]10'!H$1140</f>
        <v>0</v>
      </c>
      <c r="K20" s="101">
        <f>'[1]10'!P$1140</f>
        <v>0</v>
      </c>
      <c r="L20" s="101">
        <f>'[1]10'!Y$1140</f>
        <v>0</v>
      </c>
      <c r="M20" s="101">
        <f>'[1]10'!AA$1140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'[1]10'!C$1141</f>
        <v>0</v>
      </c>
      <c r="F21" s="101">
        <f>'[1]10'!D$1141</f>
        <v>0</v>
      </c>
      <c r="G21" s="101">
        <f>'[1]10'!E$1141</f>
        <v>0</v>
      </c>
      <c r="H21" s="102">
        <f>'[1]10'!F$1141</f>
        <v>0</v>
      </c>
      <c r="I21" s="101">
        <f>'[1]10'!G$1141</f>
        <v>0</v>
      </c>
      <c r="J21" s="103">
        <f>'[1]10'!H$1141</f>
        <v>0</v>
      </c>
      <c r="K21" s="101">
        <f>'[1]10'!P$1141</f>
        <v>0</v>
      </c>
      <c r="L21" s="101">
        <f>'[1]10'!Y$1141</f>
        <v>0</v>
      </c>
      <c r="M21" s="101">
        <f>'[1]10'!AA$1141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'[1]10'!C$1142</f>
        <v>0</v>
      </c>
      <c r="F22" s="101">
        <f>'[1]10'!D$1142</f>
        <v>0</v>
      </c>
      <c r="G22" s="101">
        <f>'[1]10'!E$1142</f>
        <v>0</v>
      </c>
      <c r="H22" s="102">
        <f>'[1]10'!F$1142</f>
        <v>0</v>
      </c>
      <c r="I22" s="101">
        <f>'[1]10'!G$1142</f>
        <v>0</v>
      </c>
      <c r="J22" s="103">
        <f>'[1]10'!H$1142</f>
        <v>0</v>
      </c>
      <c r="K22" s="101">
        <f>'[1]10'!P$1142</f>
        <v>0</v>
      </c>
      <c r="L22" s="101">
        <f>'[1]10'!Y$1142</f>
        <v>0</v>
      </c>
      <c r="M22" s="101">
        <f>'[1]10'!AA$1142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'[1]10'!C$1143</f>
        <v>0</v>
      </c>
      <c r="F23" s="101">
        <f>'[1]10'!D$1143</f>
        <v>0</v>
      </c>
      <c r="G23" s="101">
        <f>'[1]10'!E$1143</f>
        <v>0</v>
      </c>
      <c r="H23" s="102">
        <f>'[1]10'!F$1143</f>
        <v>0</v>
      </c>
      <c r="I23" s="101">
        <f>'[1]10'!G$1143</f>
        <v>0</v>
      </c>
      <c r="J23" s="103">
        <f>'[1]10'!H$1143</f>
        <v>0</v>
      </c>
      <c r="K23" s="101">
        <f>'[1]10'!P$1143</f>
        <v>0</v>
      </c>
      <c r="L23" s="101">
        <f>'[1]10'!Y$1143</f>
        <v>0</v>
      </c>
      <c r="M23" s="101">
        <f>'[1]10'!AA$1143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'[1]10'!C$1144</f>
        <v>0</v>
      </c>
      <c r="F24" s="101">
        <f>'[1]10'!D$1144</f>
        <v>0</v>
      </c>
      <c r="G24" s="101">
        <f>'[1]10'!E$1144</f>
        <v>0</v>
      </c>
      <c r="H24" s="102">
        <f>'[1]10'!F$1144</f>
        <v>0</v>
      </c>
      <c r="I24" s="101">
        <f>'[1]10'!G$1144</f>
        <v>0</v>
      </c>
      <c r="J24" s="103">
        <f>'[1]10'!H$1144</f>
        <v>0</v>
      </c>
      <c r="K24" s="101">
        <f>'[1]10'!P$1144</f>
        <v>0</v>
      </c>
      <c r="L24" s="101">
        <f>'[1]10'!Y$1144</f>
        <v>0</v>
      </c>
      <c r="M24" s="101">
        <f>'[1]10'!AA$1144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'[1]10'!C$1145</f>
        <v>0</v>
      </c>
      <c r="F25" s="101">
        <f>'[1]10'!D$1145</f>
        <v>0</v>
      </c>
      <c r="G25" s="101">
        <f>'[1]10'!E$1145</f>
        <v>0</v>
      </c>
      <c r="H25" s="102">
        <f>'[1]10'!F$1145</f>
        <v>0</v>
      </c>
      <c r="I25" s="101">
        <f>'[1]10'!G$1145</f>
        <v>0</v>
      </c>
      <c r="J25" s="103">
        <f>'[1]10'!H$1145</f>
        <v>0</v>
      </c>
      <c r="K25" s="101">
        <f>'[1]10'!P$1145</f>
        <v>0</v>
      </c>
      <c r="L25" s="101">
        <f>'[1]10'!Y$1145</f>
        <v>0</v>
      </c>
      <c r="M25" s="101">
        <f>'[1]10'!AA$1145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'[1]10'!C$1146</f>
        <v>0</v>
      </c>
      <c r="F26" s="101">
        <f>'[1]10'!D$1146</f>
        <v>0</v>
      </c>
      <c r="G26" s="101">
        <f>'[1]10'!E$1146</f>
        <v>0</v>
      </c>
      <c r="H26" s="102">
        <f>'[1]10'!F$1146</f>
        <v>0</v>
      </c>
      <c r="I26" s="101">
        <f>'[1]10'!G$1146</f>
        <v>0</v>
      </c>
      <c r="J26" s="103">
        <f>'[1]10'!H$1146</f>
        <v>0</v>
      </c>
      <c r="K26" s="101">
        <f>'[1]10'!P$1146</f>
        <v>0</v>
      </c>
      <c r="L26" s="101">
        <f>'[1]10'!Y$1146</f>
        <v>0</v>
      </c>
      <c r="M26" s="101">
        <f>'[1]10'!AA$1146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'[1]10'!C$1147</f>
        <v>0</v>
      </c>
      <c r="F27" s="101">
        <f>'[1]10'!D$1147</f>
        <v>0</v>
      </c>
      <c r="G27" s="101">
        <f>'[1]10'!E$1147</f>
        <v>0</v>
      </c>
      <c r="H27" s="102">
        <f>'[1]10'!F$1147</f>
        <v>0</v>
      </c>
      <c r="I27" s="101">
        <f>'[1]10'!G$1147</f>
        <v>0</v>
      </c>
      <c r="J27" s="103">
        <f>'[1]10'!H$1147</f>
        <v>0</v>
      </c>
      <c r="K27" s="101">
        <f>'[1]10'!P$1147</f>
        <v>0</v>
      </c>
      <c r="L27" s="101">
        <f>'[1]10'!Y$1147</f>
        <v>0</v>
      </c>
      <c r="M27" s="101">
        <f>'[1]10'!AA$1147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'[1]10'!C$1148</f>
        <v>0</v>
      </c>
      <c r="F28" s="101">
        <f>'[1]10'!D$1148</f>
        <v>0</v>
      </c>
      <c r="G28" s="101">
        <f>'[1]10'!E$1148</f>
        <v>0</v>
      </c>
      <c r="H28" s="102">
        <f>'[1]10'!F$1148</f>
        <v>0</v>
      </c>
      <c r="I28" s="101">
        <f>'[1]10'!G$1148</f>
        <v>0</v>
      </c>
      <c r="J28" s="103">
        <f>'[1]10'!H$1148</f>
        <v>0</v>
      </c>
      <c r="K28" s="101">
        <f>'[1]10'!P$1148</f>
        <v>0</v>
      </c>
      <c r="L28" s="101">
        <f>'[1]10'!Y$1148</f>
        <v>0</v>
      </c>
      <c r="M28" s="101">
        <f>'[1]10'!AA$1148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'[1]10'!C$1149</f>
        <v>0</v>
      </c>
      <c r="F29" s="101">
        <f>'[1]10'!D$1149</f>
        <v>0</v>
      </c>
      <c r="G29" s="101">
        <f>'[1]10'!E$1149</f>
        <v>0</v>
      </c>
      <c r="H29" s="102">
        <f>'[1]10'!F$1149</f>
        <v>0</v>
      </c>
      <c r="I29" s="101">
        <f>'[1]10'!G$1149</f>
        <v>0</v>
      </c>
      <c r="J29" s="103">
        <f>'[1]10'!H$1149</f>
        <v>0</v>
      </c>
      <c r="K29" s="101">
        <f>'[1]10'!P$1149</f>
        <v>0</v>
      </c>
      <c r="L29" s="101">
        <f>'[1]10'!Y$1149</f>
        <v>0</v>
      </c>
      <c r="M29" s="101">
        <f>'[1]10'!AA$1149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'[1]10'!C$1150</f>
        <v>0</v>
      </c>
      <c r="F30" s="101">
        <f>'[1]10'!D$1150</f>
        <v>0</v>
      </c>
      <c r="G30" s="101">
        <f>'[1]10'!E$1150</f>
        <v>0</v>
      </c>
      <c r="H30" s="102">
        <f>'[1]10'!F$1150</f>
        <v>0</v>
      </c>
      <c r="I30" s="101">
        <f>'[1]10'!G$1150</f>
        <v>0</v>
      </c>
      <c r="J30" s="103">
        <f>'[1]10'!H$1150</f>
        <v>0</v>
      </c>
      <c r="K30" s="101">
        <f>'[1]10'!P$1150</f>
        <v>0</v>
      </c>
      <c r="L30" s="101">
        <f>'[1]10'!Y$1150</f>
        <v>0</v>
      </c>
      <c r="M30" s="101">
        <f>'[1]10'!AA$1150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'[1]10'!C$1151</f>
        <v>0</v>
      </c>
      <c r="F31" s="101">
        <f>'[1]10'!D$1151</f>
        <v>0</v>
      </c>
      <c r="G31" s="101">
        <f>'[1]10'!E$1151</f>
        <v>0</v>
      </c>
      <c r="H31" s="102">
        <f>'[1]10'!F$1151</f>
        <v>0</v>
      </c>
      <c r="I31" s="101">
        <f>'[1]10'!G$1151</f>
        <v>0</v>
      </c>
      <c r="J31" s="103">
        <f>'[1]10'!H$1151</f>
        <v>0</v>
      </c>
      <c r="K31" s="101">
        <f>'[1]10'!P$1151</f>
        <v>0</v>
      </c>
      <c r="L31" s="101">
        <f>'[1]10'!Y$1151</f>
        <v>0</v>
      </c>
      <c r="M31" s="101">
        <f>'[1]10'!AA$1151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'[1]10'!C$1152</f>
        <v>0</v>
      </c>
      <c r="F32" s="101">
        <f>'[1]10'!D$1152</f>
        <v>0</v>
      </c>
      <c r="G32" s="101">
        <f>'[1]10'!E$1152</f>
        <v>0</v>
      </c>
      <c r="H32" s="102">
        <f>'[1]10'!F$1152</f>
        <v>0</v>
      </c>
      <c r="I32" s="101">
        <f>'[1]10'!G$1152</f>
        <v>0</v>
      </c>
      <c r="J32" s="103">
        <f>'[1]10'!H$1152</f>
        <v>0</v>
      </c>
      <c r="K32" s="101">
        <f>'[1]10'!P$1152</f>
        <v>0</v>
      </c>
      <c r="L32" s="101">
        <f>'[1]10'!Y$1152</f>
        <v>0</v>
      </c>
      <c r="M32" s="101">
        <f>'[1]10'!AA$1152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'[1]10'!C$1153</f>
        <v>0</v>
      </c>
      <c r="F33" s="101">
        <f>'[1]10'!D$1153</f>
        <v>0</v>
      </c>
      <c r="G33" s="101">
        <f>'[1]10'!E$1153</f>
        <v>0</v>
      </c>
      <c r="H33" s="102">
        <f>'[1]10'!F$1153</f>
        <v>0</v>
      </c>
      <c r="I33" s="101">
        <f>'[1]10'!G$1153</f>
        <v>0</v>
      </c>
      <c r="J33" s="103">
        <f>'[1]10'!H$1153</f>
        <v>0</v>
      </c>
      <c r="K33" s="101">
        <f>'[1]10'!P$1153</f>
        <v>0</v>
      </c>
      <c r="L33" s="101">
        <f>'[1]10'!Y$1153</f>
        <v>0</v>
      </c>
      <c r="M33" s="101">
        <f>'[1]10'!AA$1153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'[1]10'!C$1154</f>
        <v>0</v>
      </c>
      <c r="F34" s="101">
        <f>'[1]10'!D$1154</f>
        <v>0</v>
      </c>
      <c r="G34" s="101">
        <f>'[1]10'!E$1154</f>
        <v>0</v>
      </c>
      <c r="H34" s="102">
        <f>'[1]10'!F$1154</f>
        <v>0</v>
      </c>
      <c r="I34" s="101">
        <f>'[1]10'!G$1154</f>
        <v>0</v>
      </c>
      <c r="J34" s="103">
        <f>'[1]10'!H$1154</f>
        <v>0</v>
      </c>
      <c r="K34" s="101">
        <f>'[1]10'!P$1154</f>
        <v>0</v>
      </c>
      <c r="L34" s="101">
        <f>'[1]10'!Y$1154</f>
        <v>0</v>
      </c>
      <c r="M34" s="101">
        <f>'[1]10'!AA$1154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'[1]10'!C$1155</f>
        <v>0</v>
      </c>
      <c r="F35" s="101">
        <f>'[1]10'!D$1155</f>
        <v>0</v>
      </c>
      <c r="G35" s="101">
        <f>'[1]10'!E$1155</f>
        <v>0</v>
      </c>
      <c r="H35" s="102">
        <f>'[1]10'!F$1155</f>
        <v>0</v>
      </c>
      <c r="I35" s="101">
        <f>'[1]10'!G$1155</f>
        <v>0</v>
      </c>
      <c r="J35" s="103">
        <f>'[1]10'!H$1155</f>
        <v>0</v>
      </c>
      <c r="K35" s="101">
        <f>'[1]10'!P$1155</f>
        <v>0</v>
      </c>
      <c r="L35" s="101">
        <f>'[1]10'!Y$1155</f>
        <v>0</v>
      </c>
      <c r="M35" s="101">
        <f>'[1]10'!AA$1155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'[1]10'!C$1156</f>
        <v>0</v>
      </c>
      <c r="F36" s="101">
        <f>'[1]10'!D$1156</f>
        <v>0</v>
      </c>
      <c r="G36" s="101">
        <f>'[1]10'!E$1156</f>
        <v>0</v>
      </c>
      <c r="H36" s="102">
        <f>'[1]10'!F$1156</f>
        <v>0</v>
      </c>
      <c r="I36" s="101">
        <f>'[1]10'!G$1156</f>
        <v>0</v>
      </c>
      <c r="J36" s="103">
        <f>'[1]10'!H$1156</f>
        <v>0</v>
      </c>
      <c r="K36" s="101">
        <f>'[1]10'!P$1156</f>
        <v>0</v>
      </c>
      <c r="L36" s="101">
        <f>'[1]10'!Y$1156</f>
        <v>0</v>
      </c>
      <c r="M36" s="101">
        <f>'[1]10'!AA$1156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'[1]10'!C$1157</f>
        <v>0</v>
      </c>
      <c r="F37" s="101">
        <f>'[1]10'!D$1157</f>
        <v>0</v>
      </c>
      <c r="G37" s="101">
        <f>'[1]10'!E$1157</f>
        <v>0</v>
      </c>
      <c r="H37" s="102">
        <f>'[1]10'!F$1157</f>
        <v>0</v>
      </c>
      <c r="I37" s="101">
        <f>'[1]10'!G$1157</f>
        <v>0</v>
      </c>
      <c r="J37" s="103">
        <f>'[1]10'!H$1157</f>
        <v>0</v>
      </c>
      <c r="K37" s="101">
        <f>'[1]10'!P$1157</f>
        <v>0</v>
      </c>
      <c r="L37" s="101">
        <f>'[1]10'!Y$1157</f>
        <v>0</v>
      </c>
      <c r="M37" s="101">
        <f>'[1]10'!AA$1157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'[1]10'!C$1158</f>
        <v>0</v>
      </c>
      <c r="F38" s="101">
        <f>'[1]10'!D$1158</f>
        <v>0</v>
      </c>
      <c r="G38" s="101">
        <f>'[1]10'!E$1158</f>
        <v>0</v>
      </c>
      <c r="H38" s="102">
        <f>'[1]10'!F$1158</f>
        <v>0</v>
      </c>
      <c r="I38" s="101">
        <f>'[1]10'!G$1158</f>
        <v>0</v>
      </c>
      <c r="J38" s="103">
        <f>'[1]10'!H$1158</f>
        <v>0</v>
      </c>
      <c r="K38" s="101">
        <f>'[1]10'!P$1158</f>
        <v>0</v>
      </c>
      <c r="L38" s="101">
        <f>'[1]10'!Y$1158</f>
        <v>0</v>
      </c>
      <c r="M38" s="101">
        <f>'[1]10'!AA$1158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'[1]10'!C$1159</f>
        <v>0</v>
      </c>
      <c r="F39" s="101">
        <f>'[1]10'!D$1159</f>
        <v>0</v>
      </c>
      <c r="G39" s="101">
        <f>'[1]10'!E$1159</f>
        <v>0</v>
      </c>
      <c r="H39" s="102">
        <f>'[1]10'!F$1159</f>
        <v>0</v>
      </c>
      <c r="I39" s="101">
        <f>'[1]10'!G$1159</f>
        <v>0</v>
      </c>
      <c r="J39" s="103">
        <f>'[1]10'!H$1159</f>
        <v>0</v>
      </c>
      <c r="K39" s="101">
        <f>'[1]10'!P$1159</f>
        <v>0</v>
      </c>
      <c r="L39" s="101">
        <f>'[1]10'!Y$1159</f>
        <v>0</v>
      </c>
      <c r="M39" s="101">
        <f>'[1]10'!AA$1159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'[1]10'!C$1160</f>
        <v>0</v>
      </c>
      <c r="F40" s="101">
        <f>'[1]10'!D$1160</f>
        <v>0</v>
      </c>
      <c r="G40" s="101">
        <f>'[1]10'!E$1160</f>
        <v>0</v>
      </c>
      <c r="H40" s="102">
        <f>'[1]10'!F$1160</f>
        <v>0</v>
      </c>
      <c r="I40" s="101">
        <f>'[1]10'!G$1160</f>
        <v>0</v>
      </c>
      <c r="J40" s="103">
        <f>'[1]10'!H$1160</f>
        <v>0</v>
      </c>
      <c r="K40" s="101">
        <f>'[1]10'!P$1160</f>
        <v>0</v>
      </c>
      <c r="L40" s="101">
        <f>'[1]10'!Y$1160</f>
        <v>0</v>
      </c>
      <c r="M40" s="101">
        <f>'[1]10'!AA$1160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'[1]10'!C$1161</f>
        <v>0</v>
      </c>
      <c r="F41" s="101">
        <f>'[1]10'!D$1161</f>
        <v>0</v>
      </c>
      <c r="G41" s="101">
        <f>'[1]10'!E$1161</f>
        <v>0</v>
      </c>
      <c r="H41" s="102">
        <f>'[1]10'!F$1161</f>
        <v>0</v>
      </c>
      <c r="I41" s="101">
        <f>'[1]10'!G$1161</f>
        <v>0</v>
      </c>
      <c r="J41" s="103">
        <f>'[1]10'!H$1161</f>
        <v>0</v>
      </c>
      <c r="K41" s="101">
        <f>'[1]10'!P$1161</f>
        <v>0</v>
      </c>
      <c r="L41" s="101">
        <f>'[1]10'!Y$1161</f>
        <v>0</v>
      </c>
      <c r="M41" s="101">
        <f>'[1]10'!AA$1161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'[1]10'!C$1162</f>
        <v>0</v>
      </c>
      <c r="F42" s="101">
        <f>'[1]10'!D$1162</f>
        <v>0</v>
      </c>
      <c r="G42" s="101">
        <f>'[1]10'!E$1162</f>
        <v>0</v>
      </c>
      <c r="H42" s="102">
        <f>'[1]10'!F$1162</f>
        <v>0</v>
      </c>
      <c r="I42" s="101">
        <f>'[1]10'!G$1162</f>
        <v>0</v>
      </c>
      <c r="J42" s="103">
        <f>'[1]10'!H$1162</f>
        <v>0</v>
      </c>
      <c r="K42" s="101">
        <f>'[1]10'!P$1162</f>
        <v>0</v>
      </c>
      <c r="L42" s="101">
        <f>'[1]10'!Y$1162</f>
        <v>0</v>
      </c>
      <c r="M42" s="101">
        <f>'[1]10'!AA$1162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'[1]10'!C$1163</f>
        <v>0</v>
      </c>
      <c r="F43" s="101">
        <f>'[1]10'!D$1163</f>
        <v>0</v>
      </c>
      <c r="G43" s="101">
        <f>'[1]10'!E$1163</f>
        <v>0</v>
      </c>
      <c r="H43" s="102">
        <f>'[1]10'!F$1163</f>
        <v>0</v>
      </c>
      <c r="I43" s="101">
        <f>'[1]10'!G$1163</f>
        <v>0</v>
      </c>
      <c r="J43" s="103">
        <f>'[1]10'!H$1163</f>
        <v>0</v>
      </c>
      <c r="K43" s="101">
        <f>'[1]10'!P$1163</f>
        <v>0</v>
      </c>
      <c r="L43" s="101">
        <f>'[1]10'!Y$1163</f>
        <v>0</v>
      </c>
      <c r="M43" s="101">
        <f>'[1]10'!AA$1163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'[1]10'!C$1164</f>
        <v>0</v>
      </c>
      <c r="F44" s="101">
        <f>'[1]10'!D$1164</f>
        <v>0</v>
      </c>
      <c r="G44" s="101">
        <f>'[1]10'!E$1164</f>
        <v>0</v>
      </c>
      <c r="H44" s="102">
        <f>'[1]10'!F$1164</f>
        <v>0</v>
      </c>
      <c r="I44" s="101">
        <f>'[1]10'!G$1164</f>
        <v>0</v>
      </c>
      <c r="J44" s="103">
        <f>'[1]10'!H$1164</f>
        <v>0</v>
      </c>
      <c r="K44" s="101">
        <f>'[1]10'!P$1164</f>
        <v>0</v>
      </c>
      <c r="L44" s="101">
        <f>'[1]10'!Y$1164</f>
        <v>0</v>
      </c>
      <c r="M44" s="101">
        <f>'[1]10'!AA$1164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'[1]10'!C$1165</f>
        <v>0</v>
      </c>
      <c r="F45" s="101">
        <f>'[1]10'!D$1165</f>
        <v>0</v>
      </c>
      <c r="G45" s="101">
        <f>'[1]10'!E$1165</f>
        <v>0</v>
      </c>
      <c r="H45" s="102">
        <f>'[1]10'!F$1165</f>
        <v>0</v>
      </c>
      <c r="I45" s="101">
        <f>'[1]10'!G$1165</f>
        <v>0</v>
      </c>
      <c r="J45" s="103">
        <f>'[1]10'!H$1165</f>
        <v>0</v>
      </c>
      <c r="K45" s="101">
        <f>'[1]10'!P$1165</f>
        <v>0</v>
      </c>
      <c r="L45" s="101">
        <f>'[1]10'!Y$1165</f>
        <v>0</v>
      </c>
      <c r="M45" s="101">
        <f>'[1]10'!AA$1165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'[1]10'!C$1166</f>
        <v>0</v>
      </c>
      <c r="F46" s="94">
        <f>'[1]10'!D$1166</f>
        <v>0</v>
      </c>
      <c r="G46" s="94">
        <f>'[1]10'!E$1166</f>
        <v>0</v>
      </c>
      <c r="H46" s="95">
        <f>'[1]10'!F$1166</f>
        <v>0</v>
      </c>
      <c r="I46" s="94">
        <f>'[1]10'!G$1166</f>
        <v>0</v>
      </c>
      <c r="J46" s="96">
        <f>'[1]10'!H$1166</f>
        <v>0</v>
      </c>
      <c r="K46" s="94">
        <f>'[1]10'!P$1166</f>
        <v>0</v>
      </c>
      <c r="L46" s="94">
        <f>'[1]10'!Y$1166</f>
        <v>0</v>
      </c>
      <c r="M46" s="94">
        <f>'[1]10'!AA$1166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'[1]10'!C$1168</f>
        <v>0</v>
      </c>
      <c r="F48" s="88">
        <f>'[1]10'!D$1168</f>
        <v>0</v>
      </c>
      <c r="G48" s="88">
        <f>'[1]10'!E$1168</f>
        <v>0</v>
      </c>
      <c r="H48" s="89">
        <f>'[1]10'!F$1168</f>
        <v>0</v>
      </c>
      <c r="I48" s="88">
        <f>'[1]10'!G$1168</f>
        <v>0</v>
      </c>
      <c r="J48" s="90">
        <f>'[1]10'!H$1168</f>
        <v>0</v>
      </c>
      <c r="K48" s="88">
        <f>'[1]10'!P$1168</f>
        <v>0</v>
      </c>
      <c r="L48" s="88">
        <f>'[1]10'!Y$1168</f>
        <v>0</v>
      </c>
      <c r="M48" s="88">
        <f>'[1]10'!AA$1168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'[1]10'!C$1169</f>
        <v>0</v>
      </c>
      <c r="F49" s="94">
        <f>'[1]10'!D$1169</f>
        <v>0</v>
      </c>
      <c r="G49" s="94">
        <f>'[1]10'!E$1169</f>
        <v>0</v>
      </c>
      <c r="H49" s="95">
        <f>'[1]10'!F$1169</f>
        <v>0</v>
      </c>
      <c r="I49" s="94">
        <f>'[1]10'!G$1169</f>
        <v>0</v>
      </c>
      <c r="J49" s="96">
        <f>'[1]10'!H$1169</f>
        <v>0</v>
      </c>
      <c r="K49" s="94">
        <f>'[1]10'!P$1169</f>
        <v>0</v>
      </c>
      <c r="L49" s="94">
        <f>'[1]10'!Y$1169</f>
        <v>0</v>
      </c>
      <c r="M49" s="94">
        <f>'[1]10'!AA$1169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'[1]10'!C$1173</f>
        <v>0</v>
      </c>
      <c r="F54" s="88">
        <f>'[1]10'!D$1173</f>
        <v>0</v>
      </c>
      <c r="G54" s="88">
        <f>'[1]10'!E$1173</f>
        <v>0</v>
      </c>
      <c r="H54" s="89">
        <f>'[1]10'!F$1173</f>
        <v>0</v>
      </c>
      <c r="I54" s="88">
        <f>'[1]10'!G$1173</f>
        <v>0</v>
      </c>
      <c r="J54" s="90">
        <f>'[1]10'!H$1173</f>
        <v>0</v>
      </c>
      <c r="K54" s="88">
        <f>'[1]10'!P$1173</f>
        <v>0</v>
      </c>
      <c r="L54" s="88">
        <f>'[1]10'!Y$1173</f>
        <v>0</v>
      </c>
      <c r="M54" s="88">
        <f>'[1]10'!AA$1173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'[1]10'!C$1174</f>
        <v>0</v>
      </c>
      <c r="F55" s="94">
        <f>'[1]10'!D$1174</f>
        <v>0</v>
      </c>
      <c r="G55" s="94">
        <f>'[1]10'!E$1174</f>
        <v>0</v>
      </c>
      <c r="H55" s="95">
        <f>'[1]10'!F$1174</f>
        <v>0</v>
      </c>
      <c r="I55" s="94">
        <f>'[1]10'!G$1174</f>
        <v>0</v>
      </c>
      <c r="J55" s="96">
        <f>'[1]10'!H$1174</f>
        <v>0</v>
      </c>
      <c r="K55" s="94">
        <f>'[1]10'!P$1174</f>
        <v>0</v>
      </c>
      <c r="L55" s="94">
        <f>'[1]10'!Y$1174</f>
        <v>0</v>
      </c>
      <c r="M55" s="94">
        <f>'[1]10'!AA$1174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'[1]10'!C$1176</f>
        <v>0</v>
      </c>
      <c r="F57" s="88">
        <f>'[1]10'!D$1176</f>
        <v>0</v>
      </c>
      <c r="G57" s="88">
        <f>'[1]10'!E$1176</f>
        <v>0</v>
      </c>
      <c r="H57" s="89">
        <f>'[1]10'!F$1176</f>
        <v>0</v>
      </c>
      <c r="I57" s="88">
        <f>'[1]10'!G$1176</f>
        <v>0</v>
      </c>
      <c r="J57" s="90">
        <f>'[1]10'!H$1176</f>
        <v>0</v>
      </c>
      <c r="K57" s="88">
        <f>'[1]10'!P$1176</f>
        <v>0</v>
      </c>
      <c r="L57" s="88">
        <f>'[1]10'!Y$1176</f>
        <v>0</v>
      </c>
      <c r="M57" s="88">
        <f>'[1]10'!AA$1176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'[1]10'!C$1177</f>
        <v>0</v>
      </c>
      <c r="F58" s="94">
        <f>'[1]10'!D$1177</f>
        <v>0</v>
      </c>
      <c r="G58" s="94">
        <f>'[1]10'!E$1177</f>
        <v>0</v>
      </c>
      <c r="H58" s="95">
        <f>'[1]10'!F$1177</f>
        <v>0</v>
      </c>
      <c r="I58" s="94">
        <f>'[1]10'!G$1177</f>
        <v>0</v>
      </c>
      <c r="J58" s="96">
        <f>'[1]10'!H$1177</f>
        <v>0</v>
      </c>
      <c r="K58" s="94">
        <f>'[1]10'!P$1177</f>
        <v>0</v>
      </c>
      <c r="L58" s="94">
        <f>'[1]10'!Y$1177</f>
        <v>0</v>
      </c>
      <c r="M58" s="94">
        <f>'[1]10'!AA$1177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'[1]10'!C$1179</f>
        <v>0</v>
      </c>
      <c r="F60" s="88">
        <f>'[1]10'!D$1179</f>
        <v>0</v>
      </c>
      <c r="G60" s="88">
        <f>'[1]10'!E$1179</f>
        <v>0</v>
      </c>
      <c r="H60" s="89">
        <f>'[1]10'!F$1179</f>
        <v>0</v>
      </c>
      <c r="I60" s="88">
        <f>'[1]10'!G$1179</f>
        <v>0</v>
      </c>
      <c r="J60" s="90">
        <f>'[1]10'!H$1179</f>
        <v>0</v>
      </c>
      <c r="K60" s="88">
        <f>'[1]10'!P$1179</f>
        <v>0</v>
      </c>
      <c r="L60" s="88">
        <f>'[1]10'!Y$1179</f>
        <v>0</v>
      </c>
      <c r="M60" s="88">
        <f>'[1]10'!AA$1179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'[1]10'!C$1180</f>
        <v>0</v>
      </c>
      <c r="F61" s="94">
        <f>'[1]10'!D$1180</f>
        <v>0</v>
      </c>
      <c r="G61" s="94">
        <f>'[1]10'!E$1180</f>
        <v>0</v>
      </c>
      <c r="H61" s="95">
        <f>'[1]10'!F$1180</f>
        <v>0</v>
      </c>
      <c r="I61" s="94">
        <f>'[1]10'!G$1180</f>
        <v>0</v>
      </c>
      <c r="J61" s="96">
        <f>'[1]10'!H$1180</f>
        <v>0</v>
      </c>
      <c r="K61" s="94">
        <f>'[1]10'!P$1180</f>
        <v>0</v>
      </c>
      <c r="L61" s="94">
        <f>'[1]10'!Y$1180</f>
        <v>0</v>
      </c>
      <c r="M61" s="94">
        <f>'[1]10'!AA$1180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'[1]10'!C$1181</f>
        <v>0</v>
      </c>
      <c r="F62" s="101">
        <f>'[1]10'!D$1181</f>
        <v>0</v>
      </c>
      <c r="G62" s="101">
        <f>'[1]10'!E$1181</f>
        <v>0</v>
      </c>
      <c r="H62" s="102">
        <f>'[1]10'!F$1181</f>
        <v>0</v>
      </c>
      <c r="I62" s="101">
        <f>'[1]10'!G$1181</f>
        <v>0</v>
      </c>
      <c r="J62" s="103">
        <f>'[1]10'!H$1181</f>
        <v>0</v>
      </c>
      <c r="K62" s="101">
        <f>'[1]10'!P$1181</f>
        <v>0</v>
      </c>
      <c r="L62" s="101">
        <f>'[1]10'!Y$1181</f>
        <v>0</v>
      </c>
      <c r="M62" s="101">
        <f>'[1]10'!AA$1181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'[1]10'!C$1182</f>
        <v>0</v>
      </c>
      <c r="F63" s="101">
        <f>'[1]10'!D$1182</f>
        <v>0</v>
      </c>
      <c r="G63" s="101">
        <f>'[1]10'!E$1182</f>
        <v>0</v>
      </c>
      <c r="H63" s="102">
        <f>'[1]10'!F$1182</f>
        <v>0</v>
      </c>
      <c r="I63" s="101">
        <f>'[1]10'!G$1182</f>
        <v>0</v>
      </c>
      <c r="J63" s="103">
        <f>'[1]10'!H$1182</f>
        <v>0</v>
      </c>
      <c r="K63" s="101">
        <f>'[1]10'!P$1182</f>
        <v>0</v>
      </c>
      <c r="L63" s="101">
        <f>'[1]10'!Y$1182</f>
        <v>0</v>
      </c>
      <c r="M63" s="101">
        <f>'[1]10'!AA$1182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'[1]10'!C$1185</f>
        <v>0</v>
      </c>
      <c r="F66" s="88">
        <f>'[1]10'!D$1185</f>
        <v>0</v>
      </c>
      <c r="G66" s="88">
        <f>'[1]10'!E$1185</f>
        <v>0</v>
      </c>
      <c r="H66" s="89">
        <f>'[1]10'!F$1185</f>
        <v>0</v>
      </c>
      <c r="I66" s="88">
        <f>'[1]10'!G$1185</f>
        <v>0</v>
      </c>
      <c r="J66" s="90">
        <f>'[1]10'!H$1185</f>
        <v>0</v>
      </c>
      <c r="K66" s="88">
        <f>'[1]10'!P$1185</f>
        <v>0</v>
      </c>
      <c r="L66" s="88">
        <f>'[1]10'!Y$1185</f>
        <v>0</v>
      </c>
      <c r="M66" s="90">
        <f>'[1]10'!AA$1185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'[1]10'!C$1186</f>
        <v>0</v>
      </c>
      <c r="F67" s="94">
        <f>'[1]10'!D$1186</f>
        <v>0</v>
      </c>
      <c r="G67" s="94">
        <f>'[1]10'!E$1186</f>
        <v>0</v>
      </c>
      <c r="H67" s="95">
        <f>'[1]10'!F$1186</f>
        <v>0</v>
      </c>
      <c r="I67" s="94">
        <f>'[1]10'!G$1186</f>
        <v>0</v>
      </c>
      <c r="J67" s="96">
        <f>'[1]10'!H$1186</f>
        <v>0</v>
      </c>
      <c r="K67" s="94">
        <f>'[1]10'!P$1186</f>
        <v>0</v>
      </c>
      <c r="L67" s="94">
        <f>'[1]10'!Y$1186</f>
        <v>0</v>
      </c>
      <c r="M67" s="96">
        <f>'[1]10'!AA$1186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'[1]10'!C$1188</f>
        <v>0</v>
      </c>
      <c r="F69" s="88">
        <f>'[1]10'!D$1188</f>
        <v>0</v>
      </c>
      <c r="G69" s="88">
        <f>'[1]10'!E$1188</f>
        <v>0</v>
      </c>
      <c r="H69" s="89">
        <f>'[1]10'!F$1188</f>
        <v>0</v>
      </c>
      <c r="I69" s="88">
        <f>'[1]10'!G$1188</f>
        <v>0</v>
      </c>
      <c r="J69" s="90">
        <f>'[1]10'!H$1188</f>
        <v>0</v>
      </c>
      <c r="K69" s="88">
        <f>'[1]10'!P$1188</f>
        <v>0</v>
      </c>
      <c r="L69" s="88">
        <f>'[1]10'!Y$1188</f>
        <v>0</v>
      </c>
      <c r="M69" s="90">
        <f>'[1]10'!AA$1188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'[1]10'!C$1189</f>
        <v>0</v>
      </c>
      <c r="F70" s="94">
        <f>'[1]10'!D$1189</f>
        <v>0</v>
      </c>
      <c r="G70" s="94">
        <f>'[1]10'!E$1189</f>
        <v>0</v>
      </c>
      <c r="H70" s="95">
        <f>'[1]10'!F$1189</f>
        <v>0</v>
      </c>
      <c r="I70" s="94">
        <f>'[1]10'!G$1189</f>
        <v>0</v>
      </c>
      <c r="J70" s="96">
        <f>'[1]10'!H$1189</f>
        <v>0</v>
      </c>
      <c r="K70" s="94">
        <f>'[1]10'!P$1189</f>
        <v>0</v>
      </c>
      <c r="L70" s="94">
        <f>'[1]10'!Y$1189</f>
        <v>0</v>
      </c>
      <c r="M70" s="96">
        <f>'[1]10'!AA$1189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'[1]10'!C$1190</f>
        <v>0</v>
      </c>
      <c r="F72" s="101">
        <f>'[1]10'!D$1190</f>
        <v>0</v>
      </c>
      <c r="G72" s="101">
        <f>'[1]10'!E$1190</f>
        <v>0</v>
      </c>
      <c r="H72" s="102">
        <f>'[1]10'!F$1190</f>
        <v>0</v>
      </c>
      <c r="I72" s="101">
        <f>'[1]10'!G$1190</f>
        <v>0</v>
      </c>
      <c r="J72" s="103">
        <f>'[1]10'!H$1190</f>
        <v>0</v>
      </c>
      <c r="K72" s="101">
        <f>'[1]10'!P$1190</f>
        <v>0</v>
      </c>
      <c r="L72" s="101">
        <f>'[1]10'!Y$1190</f>
        <v>0</v>
      </c>
      <c r="M72" s="101">
        <f>'[1]10'!AA$1190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'[1]10'!C$1192</f>
        <v>0</v>
      </c>
      <c r="F74" s="88">
        <f>'[1]10'!D$1192</f>
        <v>0</v>
      </c>
      <c r="G74" s="88">
        <f>'[1]10'!E$1192</f>
        <v>0</v>
      </c>
      <c r="H74" s="89">
        <f>'[1]10'!F$1192</f>
        <v>0</v>
      </c>
      <c r="I74" s="88">
        <f>'[1]10'!G$1192</f>
        <v>0</v>
      </c>
      <c r="J74" s="90">
        <f>'[1]10'!H$1192</f>
        <v>0</v>
      </c>
      <c r="K74" s="88">
        <f>'[1]10'!P$1192</f>
        <v>0</v>
      </c>
      <c r="L74" s="88">
        <f>'[1]10'!Y$1192</f>
        <v>0</v>
      </c>
      <c r="M74" s="88">
        <f>'[1]10'!AA$1192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'[1]10'!C$1193</f>
        <v>0</v>
      </c>
      <c r="F75" s="94">
        <f>'[1]10'!D$1193</f>
        <v>0</v>
      </c>
      <c r="G75" s="94">
        <f>'[1]10'!E$1193</f>
        <v>0</v>
      </c>
      <c r="H75" s="95">
        <f>'[1]10'!F$1193</f>
        <v>0</v>
      </c>
      <c r="I75" s="94">
        <f>'[1]10'!G$1193</f>
        <v>0</v>
      </c>
      <c r="J75" s="96">
        <f>'[1]10'!H$1193</f>
        <v>0</v>
      </c>
      <c r="K75" s="94">
        <f>'[1]10'!P$1193</f>
        <v>0</v>
      </c>
      <c r="L75" s="94">
        <f>'[1]10'!Y$1193</f>
        <v>0</v>
      </c>
      <c r="M75" s="94">
        <f>'[1]10'!AA$1193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'[1]10'!C$1196</f>
        <v>0</v>
      </c>
      <c r="F79" s="88">
        <f>'[1]10'!D$1196</f>
        <v>0</v>
      </c>
      <c r="G79" s="88">
        <f>'[1]10'!E$1196</f>
        <v>0</v>
      </c>
      <c r="H79" s="89">
        <f>'[1]10'!F$1196</f>
        <v>0</v>
      </c>
      <c r="I79" s="88">
        <f>'[1]10'!G$1196</f>
        <v>0</v>
      </c>
      <c r="J79" s="90">
        <f>'[1]10'!H$1196</f>
        <v>0</v>
      </c>
      <c r="K79" s="88">
        <f>'[1]10'!P$1196</f>
        <v>0</v>
      </c>
      <c r="L79" s="88">
        <f>'[1]10'!Y$1196</f>
        <v>0</v>
      </c>
      <c r="M79" s="88">
        <f>'[1]10'!AA$1196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'[1]10'!C$1197</f>
        <v>0</v>
      </c>
      <c r="F80" s="94">
        <f>'[1]10'!D$1197</f>
        <v>0</v>
      </c>
      <c r="G80" s="94">
        <f>'[1]10'!E$1197</f>
        <v>0</v>
      </c>
      <c r="H80" s="95">
        <f>'[1]10'!F$1197</f>
        <v>0</v>
      </c>
      <c r="I80" s="94">
        <f>'[1]10'!G$1197</f>
        <v>0</v>
      </c>
      <c r="J80" s="96">
        <f>'[1]10'!H$1197</f>
        <v>0</v>
      </c>
      <c r="K80" s="94">
        <f>'[1]10'!P$1197</f>
        <v>0</v>
      </c>
      <c r="L80" s="94">
        <f>'[1]10'!Y$1197</f>
        <v>0</v>
      </c>
      <c r="M80" s="94">
        <f>'[1]10'!AA$1197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'[1]10'!C$1199</f>
        <v>0</v>
      </c>
      <c r="F82" s="88">
        <f>'[1]10'!D$1199</f>
        <v>0</v>
      </c>
      <c r="G82" s="88">
        <f>'[1]10'!E$1199</f>
        <v>0</v>
      </c>
      <c r="H82" s="89">
        <f>'[1]10'!F$1199</f>
        <v>0</v>
      </c>
      <c r="I82" s="88">
        <f>'[1]10'!G$1199</f>
        <v>0</v>
      </c>
      <c r="J82" s="90">
        <f>'[1]10'!H$1199</f>
        <v>0</v>
      </c>
      <c r="K82" s="88">
        <f>'[1]10'!P$1199</f>
        <v>0</v>
      </c>
      <c r="L82" s="88">
        <f>'[1]10'!Y$1199</f>
        <v>0</v>
      </c>
      <c r="M82" s="88">
        <f>'[1]10'!AA$1199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'[1]10'!C$1200</f>
        <v>0</v>
      </c>
      <c r="F83" s="94">
        <f>'[1]10'!D$1200</f>
        <v>0</v>
      </c>
      <c r="G83" s="94">
        <f>'[1]10'!E$1200</f>
        <v>0</v>
      </c>
      <c r="H83" s="95">
        <f>'[1]10'!F$1200</f>
        <v>0</v>
      </c>
      <c r="I83" s="94">
        <f>'[1]10'!G$1200</f>
        <v>0</v>
      </c>
      <c r="J83" s="96">
        <f>'[1]10'!H$1200</f>
        <v>0</v>
      </c>
      <c r="K83" s="94">
        <f>'[1]10'!P$1200</f>
        <v>0</v>
      </c>
      <c r="L83" s="94">
        <f>'[1]10'!Y$1200</f>
        <v>0</v>
      </c>
      <c r="M83" s="94">
        <f>'[1]10'!AA$1200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'[1]10'!C$1201</f>
        <v>0</v>
      </c>
      <c r="F84" s="101">
        <f>'[1]10'!D$1201</f>
        <v>0</v>
      </c>
      <c r="G84" s="101">
        <f>'[1]10'!E$1201</f>
        <v>0</v>
      </c>
      <c r="H84" s="102">
        <f>'[1]10'!F$1201</f>
        <v>0</v>
      </c>
      <c r="I84" s="101">
        <f>'[1]10'!G$1201</f>
        <v>0</v>
      </c>
      <c r="J84" s="103">
        <f>'[1]10'!H$1201</f>
        <v>0</v>
      </c>
      <c r="K84" s="101">
        <f>'[1]10'!P$1201</f>
        <v>0</v>
      </c>
      <c r="L84" s="101">
        <f>'[1]10'!Y$1201</f>
        <v>0</v>
      </c>
      <c r="M84" s="101">
        <f>'[1]10'!AA$1201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'[1]10'!C$1202</f>
        <v>0</v>
      </c>
      <c r="F85" s="101">
        <f>'[1]10'!D$1202</f>
        <v>0</v>
      </c>
      <c r="G85" s="101">
        <f>'[1]10'!E$1202</f>
        <v>0</v>
      </c>
      <c r="H85" s="102">
        <f>'[1]10'!F$1202</f>
        <v>0</v>
      </c>
      <c r="I85" s="101">
        <f>'[1]10'!G$1202</f>
        <v>0</v>
      </c>
      <c r="J85" s="103">
        <f>'[1]10'!H$1202</f>
        <v>0</v>
      </c>
      <c r="K85" s="101">
        <f>'[1]10'!P$1202</f>
        <v>0</v>
      </c>
      <c r="L85" s="101">
        <f>'[1]10'!Y$1202</f>
        <v>0</v>
      </c>
      <c r="M85" s="101">
        <f>'[1]10'!AA$1202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'[1]10'!C$1203</f>
        <v>0</v>
      </c>
      <c r="F86" s="101">
        <f>'[1]10'!D$1203</f>
        <v>0</v>
      </c>
      <c r="G86" s="101">
        <f>'[1]10'!E$1203</f>
        <v>0</v>
      </c>
      <c r="H86" s="102">
        <f>'[1]10'!F$1203</f>
        <v>0</v>
      </c>
      <c r="I86" s="101">
        <f>'[1]10'!G$1203</f>
        <v>0</v>
      </c>
      <c r="J86" s="103">
        <f>'[1]10'!H$1203</f>
        <v>0</v>
      </c>
      <c r="K86" s="101">
        <f>'[1]10'!P$1203</f>
        <v>0</v>
      </c>
      <c r="L86" s="101">
        <f>'[1]10'!Y$1203</f>
        <v>0</v>
      </c>
      <c r="M86" s="101">
        <f>'[1]10'!AA$1203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'[1]10'!C$1204</f>
        <v>0</v>
      </c>
      <c r="F87" s="101">
        <f>'[1]10'!D$1204</f>
        <v>0</v>
      </c>
      <c r="G87" s="101">
        <f>'[1]10'!E$1204</f>
        <v>0</v>
      </c>
      <c r="H87" s="102">
        <f>'[1]10'!F$1204</f>
        <v>0</v>
      </c>
      <c r="I87" s="101">
        <f>'[1]10'!G$1204</f>
        <v>0</v>
      </c>
      <c r="J87" s="103">
        <f>'[1]10'!H$1204</f>
        <v>0</v>
      </c>
      <c r="K87" s="101">
        <f>'[1]10'!P$1204</f>
        <v>0</v>
      </c>
      <c r="L87" s="101">
        <f>'[1]10'!Y$1204</f>
        <v>0</v>
      </c>
      <c r="M87" s="101">
        <f>'[1]10'!AA$1204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'[1]10'!C$1205</f>
        <v>0</v>
      </c>
      <c r="F88" s="101">
        <f>'[1]10'!D$1205</f>
        <v>0</v>
      </c>
      <c r="G88" s="101">
        <f>'[1]10'!E$1205</f>
        <v>0</v>
      </c>
      <c r="H88" s="102">
        <f>'[1]10'!F$1205</f>
        <v>0</v>
      </c>
      <c r="I88" s="101">
        <f>'[1]10'!G$1205</f>
        <v>0</v>
      </c>
      <c r="J88" s="103">
        <f>'[1]10'!H$1205</f>
        <v>0</v>
      </c>
      <c r="K88" s="101">
        <f>'[1]10'!P$1205</f>
        <v>0</v>
      </c>
      <c r="L88" s="101">
        <f>'[1]10'!Y$1205</f>
        <v>0</v>
      </c>
      <c r="M88" s="101">
        <f>'[1]10'!AA$1205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'[1]10'!C$1206</f>
        <v>0</v>
      </c>
      <c r="F90" s="74">
        <f>'[1]10'!D$1206</f>
        <v>0</v>
      </c>
      <c r="G90" s="74">
        <f>'[1]10'!E$1206</f>
        <v>0</v>
      </c>
      <c r="H90" s="75">
        <f>'[1]10'!F$1206</f>
        <v>0</v>
      </c>
      <c r="I90" s="74">
        <f>'[1]10'!G$1206</f>
        <v>0</v>
      </c>
      <c r="J90" s="76">
        <f>'[1]10'!H$1206</f>
        <v>0</v>
      </c>
      <c r="K90" s="74">
        <f>'[1]10'!P$1206</f>
        <v>0</v>
      </c>
      <c r="L90" s="74">
        <f>'[1]10'!Y$1206</f>
        <v>0</v>
      </c>
      <c r="M90" s="74">
        <f>'[1]10'!AA$1206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'[1]10'!$B$16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'[1]10'!C$1276</f>
        <v>0</v>
      </c>
      <c r="F6" s="88">
        <f>'[1]10'!D$1276</f>
        <v>0</v>
      </c>
      <c r="G6" s="88">
        <f>'[1]10'!E$1276</f>
        <v>0</v>
      </c>
      <c r="H6" s="89">
        <f>'[1]10'!F$1276</f>
        <v>0</v>
      </c>
      <c r="I6" s="88">
        <f>'[1]10'!G$1276</f>
        <v>0</v>
      </c>
      <c r="J6" s="90">
        <f>'[1]10'!H$1276</f>
        <v>0</v>
      </c>
      <c r="K6" s="88">
        <f>'[1]10'!P$1276</f>
        <v>0</v>
      </c>
      <c r="L6" s="88">
        <f>'[1]10'!Y$1276</f>
        <v>0</v>
      </c>
      <c r="M6" s="88">
        <f>'[1]10'!AA$1276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'[1]10'!C$1277</f>
        <v>0</v>
      </c>
      <c r="F7" s="94">
        <f>'[1]10'!D$1277</f>
        <v>0</v>
      </c>
      <c r="G7" s="94">
        <f>'[1]10'!E$1277</f>
        <v>0</v>
      </c>
      <c r="H7" s="95">
        <f>'[1]10'!F$1277</f>
        <v>0</v>
      </c>
      <c r="I7" s="94">
        <f>'[1]10'!G$1277</f>
        <v>0</v>
      </c>
      <c r="J7" s="96">
        <f>'[1]10'!H$1277</f>
        <v>0</v>
      </c>
      <c r="K7" s="94">
        <f>'[1]10'!P$1277</f>
        <v>0</v>
      </c>
      <c r="L7" s="94">
        <f>'[1]10'!Y$1277</f>
        <v>0</v>
      </c>
      <c r="M7" s="94">
        <f>'[1]10'!AA$1277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'[1]10'!C$1279</f>
        <v>0</v>
      </c>
      <c r="F9" s="88">
        <f>'[1]10'!D$1279</f>
        <v>0</v>
      </c>
      <c r="G9" s="88">
        <f>'[1]10'!E$1279</f>
        <v>0</v>
      </c>
      <c r="H9" s="89">
        <f>'[1]10'!F$1279</f>
        <v>0</v>
      </c>
      <c r="I9" s="88">
        <f>'[1]10'!G$1279</f>
        <v>0</v>
      </c>
      <c r="J9" s="90">
        <f>'[1]10'!H$1279</f>
        <v>0</v>
      </c>
      <c r="K9" s="88">
        <f>'[1]10'!P$1279</f>
        <v>0</v>
      </c>
      <c r="L9" s="88">
        <f>'[1]10'!Y$1279</f>
        <v>0</v>
      </c>
      <c r="M9" s="88">
        <f>'[1]10'!AA$1279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'[1]10'!C$1280</f>
        <v>0</v>
      </c>
      <c r="F10" s="101">
        <f>'[1]10'!D$1280</f>
        <v>0</v>
      </c>
      <c r="G10" s="101">
        <f>'[1]10'!E$1280</f>
        <v>0</v>
      </c>
      <c r="H10" s="102">
        <f>'[1]10'!F$1280</f>
        <v>0</v>
      </c>
      <c r="I10" s="101">
        <f>'[1]10'!G$1280</f>
        <v>0</v>
      </c>
      <c r="J10" s="103">
        <f>'[1]10'!H$1280</f>
        <v>0</v>
      </c>
      <c r="K10" s="101">
        <f>'[1]10'!P$1280</f>
        <v>0</v>
      </c>
      <c r="L10" s="101">
        <f>'[1]10'!Y$1280</f>
        <v>0</v>
      </c>
      <c r="M10" s="101">
        <f>'[1]10'!AA$1280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'[1]10'!C$1281</f>
        <v>0</v>
      </c>
      <c r="F11" s="101">
        <f>'[1]10'!D$1281</f>
        <v>0</v>
      </c>
      <c r="G11" s="101">
        <f>'[1]10'!E$1281</f>
        <v>0</v>
      </c>
      <c r="H11" s="102">
        <f>'[1]10'!F$1281</f>
        <v>0</v>
      </c>
      <c r="I11" s="101">
        <f>'[1]10'!G$1281</f>
        <v>0</v>
      </c>
      <c r="J11" s="103">
        <f>'[1]10'!H$1281</f>
        <v>0</v>
      </c>
      <c r="K11" s="101">
        <f>'[1]10'!P$1281</f>
        <v>0</v>
      </c>
      <c r="L11" s="101">
        <f>'[1]10'!Y$1281</f>
        <v>0</v>
      </c>
      <c r="M11" s="101">
        <f>'[1]10'!AA$1281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'[1]10'!C$1282</f>
        <v>0</v>
      </c>
      <c r="F12" s="101">
        <f>'[1]10'!D$1282</f>
        <v>0</v>
      </c>
      <c r="G12" s="101">
        <f>'[1]10'!E$1282</f>
        <v>0</v>
      </c>
      <c r="H12" s="102">
        <f>'[1]10'!F$1282</f>
        <v>0</v>
      </c>
      <c r="I12" s="101">
        <f>'[1]10'!G$1282</f>
        <v>0</v>
      </c>
      <c r="J12" s="103">
        <f>'[1]10'!H$1282</f>
        <v>0</v>
      </c>
      <c r="K12" s="101">
        <f>'[1]10'!P$1282</f>
        <v>0</v>
      </c>
      <c r="L12" s="101">
        <f>'[1]10'!Y$1282</f>
        <v>0</v>
      </c>
      <c r="M12" s="101">
        <f>'[1]10'!AA$1282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'[1]10'!C$1283</f>
        <v>0</v>
      </c>
      <c r="F13" s="101">
        <f>'[1]10'!D$1283</f>
        <v>0</v>
      </c>
      <c r="G13" s="101">
        <f>'[1]10'!E$1283</f>
        <v>0</v>
      </c>
      <c r="H13" s="102">
        <f>'[1]10'!F$1283</f>
        <v>0</v>
      </c>
      <c r="I13" s="101">
        <f>'[1]10'!G$1283</f>
        <v>0</v>
      </c>
      <c r="J13" s="103">
        <f>'[1]10'!H$1283</f>
        <v>0</v>
      </c>
      <c r="K13" s="101">
        <f>'[1]10'!P$1283</f>
        <v>0</v>
      </c>
      <c r="L13" s="101">
        <f>'[1]10'!Y$1283</f>
        <v>0</v>
      </c>
      <c r="M13" s="101">
        <f>'[1]10'!AA$1283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'[1]10'!C$1284</f>
        <v>0</v>
      </c>
      <c r="F14" s="101">
        <f>'[1]10'!D$1284</f>
        <v>0</v>
      </c>
      <c r="G14" s="101">
        <f>'[1]10'!E$1284</f>
        <v>0</v>
      </c>
      <c r="H14" s="102">
        <f>'[1]10'!F$1284</f>
        <v>0</v>
      </c>
      <c r="I14" s="101">
        <f>'[1]10'!G$1284</f>
        <v>0</v>
      </c>
      <c r="J14" s="103">
        <f>'[1]10'!H$1284</f>
        <v>0</v>
      </c>
      <c r="K14" s="101">
        <f>'[1]10'!P$1284</f>
        <v>0</v>
      </c>
      <c r="L14" s="101">
        <f>'[1]10'!Y$1284</f>
        <v>0</v>
      </c>
      <c r="M14" s="101">
        <f>'[1]10'!AA$1284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'[1]10'!C$1285</f>
        <v>0</v>
      </c>
      <c r="F15" s="101">
        <f>'[1]10'!D$1285</f>
        <v>0</v>
      </c>
      <c r="G15" s="101">
        <f>'[1]10'!E$1285</f>
        <v>0</v>
      </c>
      <c r="H15" s="102">
        <f>'[1]10'!F$1285</f>
        <v>0</v>
      </c>
      <c r="I15" s="101">
        <f>'[1]10'!G$1285</f>
        <v>0</v>
      </c>
      <c r="J15" s="103">
        <f>'[1]10'!H$1285</f>
        <v>0</v>
      </c>
      <c r="K15" s="101">
        <f>'[1]10'!P$1285</f>
        <v>0</v>
      </c>
      <c r="L15" s="101">
        <f>'[1]10'!Y$1285</f>
        <v>0</v>
      </c>
      <c r="M15" s="101">
        <f>'[1]10'!AA$1285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'[1]10'!C$1286</f>
        <v>0</v>
      </c>
      <c r="F16" s="101">
        <f>'[1]10'!D$1286</f>
        <v>0</v>
      </c>
      <c r="G16" s="101">
        <f>'[1]10'!E$1286</f>
        <v>0</v>
      </c>
      <c r="H16" s="102">
        <f>'[1]10'!F$1286</f>
        <v>0</v>
      </c>
      <c r="I16" s="101">
        <f>'[1]10'!G$1286</f>
        <v>0</v>
      </c>
      <c r="J16" s="103">
        <f>'[1]10'!H$1286</f>
        <v>0</v>
      </c>
      <c r="K16" s="101">
        <f>'[1]10'!P$1286</f>
        <v>0</v>
      </c>
      <c r="L16" s="101">
        <f>'[1]10'!Y$1286</f>
        <v>0</v>
      </c>
      <c r="M16" s="101">
        <f>'[1]10'!AA$1286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'[1]10'!C$1287</f>
        <v>0</v>
      </c>
      <c r="F17" s="101">
        <f>'[1]10'!D$1287</f>
        <v>0</v>
      </c>
      <c r="G17" s="101">
        <f>'[1]10'!E$1287</f>
        <v>0</v>
      </c>
      <c r="H17" s="102">
        <f>'[1]10'!F$1287</f>
        <v>0</v>
      </c>
      <c r="I17" s="101">
        <f>'[1]10'!G$1287</f>
        <v>0</v>
      </c>
      <c r="J17" s="103">
        <f>'[1]10'!H$1287</f>
        <v>0</v>
      </c>
      <c r="K17" s="101">
        <f>'[1]10'!P$1287</f>
        <v>0</v>
      </c>
      <c r="L17" s="101">
        <f>'[1]10'!Y$1287</f>
        <v>0</v>
      </c>
      <c r="M17" s="101">
        <f>'[1]10'!AA$1287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'[1]10'!C$1288</f>
        <v>0</v>
      </c>
      <c r="F18" s="101">
        <f>'[1]10'!D$1288</f>
        <v>0</v>
      </c>
      <c r="G18" s="101">
        <f>'[1]10'!E$1288</f>
        <v>0</v>
      </c>
      <c r="H18" s="102">
        <f>'[1]10'!F$1288</f>
        <v>0</v>
      </c>
      <c r="I18" s="101">
        <f>'[1]10'!G$1288</f>
        <v>0</v>
      </c>
      <c r="J18" s="103">
        <f>'[1]10'!H$1288</f>
        <v>0</v>
      </c>
      <c r="K18" s="101">
        <f>'[1]10'!P$1288</f>
        <v>0</v>
      </c>
      <c r="L18" s="101">
        <f>'[1]10'!Y$1288</f>
        <v>0</v>
      </c>
      <c r="M18" s="101">
        <f>'[1]10'!AA$1288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'[1]10'!C$1289</f>
        <v>0</v>
      </c>
      <c r="F19" s="101">
        <f>'[1]10'!D$1289</f>
        <v>0</v>
      </c>
      <c r="G19" s="101">
        <f>'[1]10'!E$1289</f>
        <v>0</v>
      </c>
      <c r="H19" s="102">
        <f>'[1]10'!F$1289</f>
        <v>0</v>
      </c>
      <c r="I19" s="101">
        <f>'[1]10'!G$1289</f>
        <v>0</v>
      </c>
      <c r="J19" s="103">
        <f>'[1]10'!H$1289</f>
        <v>0</v>
      </c>
      <c r="K19" s="101">
        <f>'[1]10'!P$1289</f>
        <v>0</v>
      </c>
      <c r="L19" s="101">
        <f>'[1]10'!Y$1289</f>
        <v>0</v>
      </c>
      <c r="M19" s="101">
        <f>'[1]10'!AA$1289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'[1]10'!C$1290</f>
        <v>0</v>
      </c>
      <c r="F20" s="101">
        <f>'[1]10'!D$1290</f>
        <v>0</v>
      </c>
      <c r="G20" s="101">
        <f>'[1]10'!E$1290</f>
        <v>0</v>
      </c>
      <c r="H20" s="102">
        <f>'[1]10'!F$1290</f>
        <v>0</v>
      </c>
      <c r="I20" s="101">
        <f>'[1]10'!G$1290</f>
        <v>0</v>
      </c>
      <c r="J20" s="103">
        <f>'[1]10'!H$1290</f>
        <v>0</v>
      </c>
      <c r="K20" s="101">
        <f>'[1]10'!P$1290</f>
        <v>0</v>
      </c>
      <c r="L20" s="101">
        <f>'[1]10'!Y$1290</f>
        <v>0</v>
      </c>
      <c r="M20" s="101">
        <f>'[1]10'!AA$1290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'[1]10'!C$1291</f>
        <v>0</v>
      </c>
      <c r="F21" s="101">
        <f>'[1]10'!D$1291</f>
        <v>0</v>
      </c>
      <c r="G21" s="101">
        <f>'[1]10'!E$1291</f>
        <v>0</v>
      </c>
      <c r="H21" s="102">
        <f>'[1]10'!F$1291</f>
        <v>0</v>
      </c>
      <c r="I21" s="101">
        <f>'[1]10'!G$1291</f>
        <v>0</v>
      </c>
      <c r="J21" s="103">
        <f>'[1]10'!H$1291</f>
        <v>0</v>
      </c>
      <c r="K21" s="101">
        <f>'[1]10'!P$1291</f>
        <v>0</v>
      </c>
      <c r="L21" s="101">
        <f>'[1]10'!Y$1291</f>
        <v>0</v>
      </c>
      <c r="M21" s="101">
        <f>'[1]10'!AA$1291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'[1]10'!C$1292</f>
        <v>0</v>
      </c>
      <c r="F22" s="101">
        <f>'[1]10'!D$1292</f>
        <v>0</v>
      </c>
      <c r="G22" s="101">
        <f>'[1]10'!E$1292</f>
        <v>0</v>
      </c>
      <c r="H22" s="102">
        <f>'[1]10'!F$1292</f>
        <v>0</v>
      </c>
      <c r="I22" s="101">
        <f>'[1]10'!G$1292</f>
        <v>0</v>
      </c>
      <c r="J22" s="103">
        <f>'[1]10'!H$1292</f>
        <v>0</v>
      </c>
      <c r="K22" s="101">
        <f>'[1]10'!P$1292</f>
        <v>0</v>
      </c>
      <c r="L22" s="101">
        <f>'[1]10'!Y$1292</f>
        <v>0</v>
      </c>
      <c r="M22" s="101">
        <f>'[1]10'!AA$1292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'[1]10'!C$1293</f>
        <v>0</v>
      </c>
      <c r="F23" s="101">
        <f>'[1]10'!D$1293</f>
        <v>0</v>
      </c>
      <c r="G23" s="101">
        <f>'[1]10'!E$1293</f>
        <v>0</v>
      </c>
      <c r="H23" s="102">
        <f>'[1]10'!F$1293</f>
        <v>0</v>
      </c>
      <c r="I23" s="101">
        <f>'[1]10'!G$1293</f>
        <v>0</v>
      </c>
      <c r="J23" s="103">
        <f>'[1]10'!H$1293</f>
        <v>0</v>
      </c>
      <c r="K23" s="101">
        <f>'[1]10'!P$1293</f>
        <v>0</v>
      </c>
      <c r="L23" s="101">
        <f>'[1]10'!Y$1293</f>
        <v>0</v>
      </c>
      <c r="M23" s="101">
        <f>'[1]10'!AA$1293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'[1]10'!C$1294</f>
        <v>0</v>
      </c>
      <c r="F24" s="101">
        <f>'[1]10'!D$1294</f>
        <v>0</v>
      </c>
      <c r="G24" s="101">
        <f>'[1]10'!E$1294</f>
        <v>0</v>
      </c>
      <c r="H24" s="102">
        <f>'[1]10'!F$1294</f>
        <v>0</v>
      </c>
      <c r="I24" s="101">
        <f>'[1]10'!G$1294</f>
        <v>0</v>
      </c>
      <c r="J24" s="103">
        <f>'[1]10'!H$1294</f>
        <v>0</v>
      </c>
      <c r="K24" s="101">
        <f>'[1]10'!P$1294</f>
        <v>0</v>
      </c>
      <c r="L24" s="101">
        <f>'[1]10'!Y$1294</f>
        <v>0</v>
      </c>
      <c r="M24" s="101">
        <f>'[1]10'!AA$1294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'[1]10'!C$1295</f>
        <v>0</v>
      </c>
      <c r="F25" s="101">
        <f>'[1]10'!D$1295</f>
        <v>0</v>
      </c>
      <c r="G25" s="101">
        <f>'[1]10'!E$1295</f>
        <v>0</v>
      </c>
      <c r="H25" s="102">
        <f>'[1]10'!F$1295</f>
        <v>0</v>
      </c>
      <c r="I25" s="101">
        <f>'[1]10'!G$1295</f>
        <v>0</v>
      </c>
      <c r="J25" s="103">
        <f>'[1]10'!H$1295</f>
        <v>0</v>
      </c>
      <c r="K25" s="101">
        <f>'[1]10'!P$1295</f>
        <v>0</v>
      </c>
      <c r="L25" s="101">
        <f>'[1]10'!Y$1295</f>
        <v>0</v>
      </c>
      <c r="M25" s="101">
        <f>'[1]10'!AA$1295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'[1]10'!C$1296</f>
        <v>0</v>
      </c>
      <c r="F26" s="101">
        <f>'[1]10'!D$1296</f>
        <v>0</v>
      </c>
      <c r="G26" s="101">
        <f>'[1]10'!E$1296</f>
        <v>0</v>
      </c>
      <c r="H26" s="102">
        <f>'[1]10'!F$1296</f>
        <v>0</v>
      </c>
      <c r="I26" s="101">
        <f>'[1]10'!G$1296</f>
        <v>0</v>
      </c>
      <c r="J26" s="103">
        <f>'[1]10'!H$1296</f>
        <v>0</v>
      </c>
      <c r="K26" s="101">
        <f>'[1]10'!P$1296</f>
        <v>0</v>
      </c>
      <c r="L26" s="101">
        <f>'[1]10'!Y$1296</f>
        <v>0</v>
      </c>
      <c r="M26" s="101">
        <f>'[1]10'!AA$1296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'[1]10'!C$1297</f>
        <v>0</v>
      </c>
      <c r="F27" s="101">
        <f>'[1]10'!D$1297</f>
        <v>0</v>
      </c>
      <c r="G27" s="101">
        <f>'[1]10'!E$1297</f>
        <v>0</v>
      </c>
      <c r="H27" s="102">
        <f>'[1]10'!F$1297</f>
        <v>0</v>
      </c>
      <c r="I27" s="101">
        <f>'[1]10'!G$1297</f>
        <v>0</v>
      </c>
      <c r="J27" s="103">
        <f>'[1]10'!H$1297</f>
        <v>0</v>
      </c>
      <c r="K27" s="101">
        <f>'[1]10'!P$1297</f>
        <v>0</v>
      </c>
      <c r="L27" s="101">
        <f>'[1]10'!Y$1297</f>
        <v>0</v>
      </c>
      <c r="M27" s="101">
        <f>'[1]10'!AA$1297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'[1]10'!C$1298</f>
        <v>0</v>
      </c>
      <c r="F28" s="101">
        <f>'[1]10'!D$1298</f>
        <v>0</v>
      </c>
      <c r="G28" s="101">
        <f>'[1]10'!E$1298</f>
        <v>0</v>
      </c>
      <c r="H28" s="102">
        <f>'[1]10'!F$1298</f>
        <v>0</v>
      </c>
      <c r="I28" s="101">
        <f>'[1]10'!G$1298</f>
        <v>0</v>
      </c>
      <c r="J28" s="103">
        <f>'[1]10'!H$1298</f>
        <v>0</v>
      </c>
      <c r="K28" s="101">
        <f>'[1]10'!P$1298</f>
        <v>0</v>
      </c>
      <c r="L28" s="101">
        <f>'[1]10'!Y$1298</f>
        <v>0</v>
      </c>
      <c r="M28" s="101">
        <f>'[1]10'!AA$1298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'[1]10'!C$1299</f>
        <v>0</v>
      </c>
      <c r="F29" s="101">
        <f>'[1]10'!D$1299</f>
        <v>0</v>
      </c>
      <c r="G29" s="101">
        <f>'[1]10'!E$1299</f>
        <v>0</v>
      </c>
      <c r="H29" s="102">
        <f>'[1]10'!F$1299</f>
        <v>0</v>
      </c>
      <c r="I29" s="101">
        <f>'[1]10'!G$1299</f>
        <v>0</v>
      </c>
      <c r="J29" s="103">
        <f>'[1]10'!H$1299</f>
        <v>0</v>
      </c>
      <c r="K29" s="101">
        <f>'[1]10'!P$1299</f>
        <v>0</v>
      </c>
      <c r="L29" s="101">
        <f>'[1]10'!Y$1299</f>
        <v>0</v>
      </c>
      <c r="M29" s="101">
        <f>'[1]10'!AA$1299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'[1]10'!C$1300</f>
        <v>0</v>
      </c>
      <c r="F30" s="101">
        <f>'[1]10'!D$1300</f>
        <v>0</v>
      </c>
      <c r="G30" s="101">
        <f>'[1]10'!E$1300</f>
        <v>0</v>
      </c>
      <c r="H30" s="102">
        <f>'[1]10'!F$1300</f>
        <v>0</v>
      </c>
      <c r="I30" s="101">
        <f>'[1]10'!G$1300</f>
        <v>0</v>
      </c>
      <c r="J30" s="103">
        <f>'[1]10'!H$1300</f>
        <v>0</v>
      </c>
      <c r="K30" s="101">
        <f>'[1]10'!P$1300</f>
        <v>0</v>
      </c>
      <c r="L30" s="101">
        <f>'[1]10'!Y$1300</f>
        <v>0</v>
      </c>
      <c r="M30" s="101">
        <f>'[1]10'!AA$1300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'[1]10'!C$1301</f>
        <v>0</v>
      </c>
      <c r="F31" s="101">
        <f>'[1]10'!D$1301</f>
        <v>0</v>
      </c>
      <c r="G31" s="101">
        <f>'[1]10'!E$1301</f>
        <v>0</v>
      </c>
      <c r="H31" s="102">
        <f>'[1]10'!F$1301</f>
        <v>0</v>
      </c>
      <c r="I31" s="101">
        <f>'[1]10'!G$1301</f>
        <v>0</v>
      </c>
      <c r="J31" s="103">
        <f>'[1]10'!H$1301</f>
        <v>0</v>
      </c>
      <c r="K31" s="101">
        <f>'[1]10'!P$1301</f>
        <v>0</v>
      </c>
      <c r="L31" s="101">
        <f>'[1]10'!Y$1301</f>
        <v>0</v>
      </c>
      <c r="M31" s="101">
        <f>'[1]10'!AA$1301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'[1]10'!C$1302</f>
        <v>0</v>
      </c>
      <c r="F32" s="101">
        <f>'[1]10'!D$1302</f>
        <v>0</v>
      </c>
      <c r="G32" s="101">
        <f>'[1]10'!E$1302</f>
        <v>0</v>
      </c>
      <c r="H32" s="102">
        <f>'[1]10'!F$1302</f>
        <v>0</v>
      </c>
      <c r="I32" s="101">
        <f>'[1]10'!G$1302</f>
        <v>0</v>
      </c>
      <c r="J32" s="103">
        <f>'[1]10'!H$1302</f>
        <v>0</v>
      </c>
      <c r="K32" s="101">
        <f>'[1]10'!P$1302</f>
        <v>0</v>
      </c>
      <c r="L32" s="101">
        <f>'[1]10'!Y$1302</f>
        <v>0</v>
      </c>
      <c r="M32" s="101">
        <f>'[1]10'!AA$1302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'[1]10'!C$1303</f>
        <v>0</v>
      </c>
      <c r="F33" s="101">
        <f>'[1]10'!D$1303</f>
        <v>0</v>
      </c>
      <c r="G33" s="101">
        <f>'[1]10'!E$1303</f>
        <v>0</v>
      </c>
      <c r="H33" s="102">
        <f>'[1]10'!F$1303</f>
        <v>0</v>
      </c>
      <c r="I33" s="101">
        <f>'[1]10'!G$1303</f>
        <v>0</v>
      </c>
      <c r="J33" s="103">
        <f>'[1]10'!H$1303</f>
        <v>0</v>
      </c>
      <c r="K33" s="101">
        <f>'[1]10'!P$1303</f>
        <v>0</v>
      </c>
      <c r="L33" s="101">
        <f>'[1]10'!Y$1303</f>
        <v>0</v>
      </c>
      <c r="M33" s="101">
        <f>'[1]10'!AA$1303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'[1]10'!C$1304</f>
        <v>0</v>
      </c>
      <c r="F34" s="101">
        <f>'[1]10'!D$1304</f>
        <v>0</v>
      </c>
      <c r="G34" s="101">
        <f>'[1]10'!E$1304</f>
        <v>0</v>
      </c>
      <c r="H34" s="102">
        <f>'[1]10'!F$1304</f>
        <v>0</v>
      </c>
      <c r="I34" s="101">
        <f>'[1]10'!G$1304</f>
        <v>0</v>
      </c>
      <c r="J34" s="103">
        <f>'[1]10'!H$1304</f>
        <v>0</v>
      </c>
      <c r="K34" s="101">
        <f>'[1]10'!P$1304</f>
        <v>0</v>
      </c>
      <c r="L34" s="101">
        <f>'[1]10'!Y$1304</f>
        <v>0</v>
      </c>
      <c r="M34" s="101">
        <f>'[1]10'!AA$1304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'[1]10'!C$1305</f>
        <v>0</v>
      </c>
      <c r="F35" s="101">
        <f>'[1]10'!D$1305</f>
        <v>0</v>
      </c>
      <c r="G35" s="101">
        <f>'[1]10'!E$1305</f>
        <v>0</v>
      </c>
      <c r="H35" s="102">
        <f>'[1]10'!F$1305</f>
        <v>0</v>
      </c>
      <c r="I35" s="101">
        <f>'[1]10'!G$1305</f>
        <v>0</v>
      </c>
      <c r="J35" s="103">
        <f>'[1]10'!H$1305</f>
        <v>0</v>
      </c>
      <c r="K35" s="101">
        <f>'[1]10'!P$1305</f>
        <v>0</v>
      </c>
      <c r="L35" s="101">
        <f>'[1]10'!Y$1305</f>
        <v>0</v>
      </c>
      <c r="M35" s="101">
        <f>'[1]10'!AA$1305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'[1]10'!C$1306</f>
        <v>0</v>
      </c>
      <c r="F36" s="101">
        <f>'[1]10'!D$1306</f>
        <v>0</v>
      </c>
      <c r="G36" s="101">
        <f>'[1]10'!E$1306</f>
        <v>0</v>
      </c>
      <c r="H36" s="102">
        <f>'[1]10'!F$1306</f>
        <v>0</v>
      </c>
      <c r="I36" s="101">
        <f>'[1]10'!G$1306</f>
        <v>0</v>
      </c>
      <c r="J36" s="103">
        <f>'[1]10'!H$1306</f>
        <v>0</v>
      </c>
      <c r="K36" s="101">
        <f>'[1]10'!P$1306</f>
        <v>0</v>
      </c>
      <c r="L36" s="101">
        <f>'[1]10'!Y$1306</f>
        <v>0</v>
      </c>
      <c r="M36" s="101">
        <f>'[1]10'!AA$1306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'[1]10'!C$1307</f>
        <v>0</v>
      </c>
      <c r="F37" s="101">
        <f>'[1]10'!D$1307</f>
        <v>0</v>
      </c>
      <c r="G37" s="101">
        <f>'[1]10'!E$1307</f>
        <v>0</v>
      </c>
      <c r="H37" s="102">
        <f>'[1]10'!F$1307</f>
        <v>0</v>
      </c>
      <c r="I37" s="101">
        <f>'[1]10'!G$1307</f>
        <v>0</v>
      </c>
      <c r="J37" s="103">
        <f>'[1]10'!H$1307</f>
        <v>0</v>
      </c>
      <c r="K37" s="101">
        <f>'[1]10'!P$1307</f>
        <v>0</v>
      </c>
      <c r="L37" s="101">
        <f>'[1]10'!Y$1307</f>
        <v>0</v>
      </c>
      <c r="M37" s="101">
        <f>'[1]10'!AA$1307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'[1]10'!C$1308</f>
        <v>0</v>
      </c>
      <c r="F38" s="101">
        <f>'[1]10'!D$1308</f>
        <v>0</v>
      </c>
      <c r="G38" s="101">
        <f>'[1]10'!E$1308</f>
        <v>0</v>
      </c>
      <c r="H38" s="102">
        <f>'[1]10'!F$1308</f>
        <v>0</v>
      </c>
      <c r="I38" s="101">
        <f>'[1]10'!G$1308</f>
        <v>0</v>
      </c>
      <c r="J38" s="103">
        <f>'[1]10'!H$1308</f>
        <v>0</v>
      </c>
      <c r="K38" s="101">
        <f>'[1]10'!P$1308</f>
        <v>0</v>
      </c>
      <c r="L38" s="101">
        <f>'[1]10'!Y$1308</f>
        <v>0</v>
      </c>
      <c r="M38" s="101">
        <f>'[1]10'!AA$1308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'[1]10'!C$1309</f>
        <v>0</v>
      </c>
      <c r="F39" s="101">
        <f>'[1]10'!D$1309</f>
        <v>0</v>
      </c>
      <c r="G39" s="101">
        <f>'[1]10'!E$1309</f>
        <v>0</v>
      </c>
      <c r="H39" s="102">
        <f>'[1]10'!F$1309</f>
        <v>0</v>
      </c>
      <c r="I39" s="101">
        <f>'[1]10'!G$1309</f>
        <v>0</v>
      </c>
      <c r="J39" s="103">
        <f>'[1]10'!H$1309</f>
        <v>0</v>
      </c>
      <c r="K39" s="101">
        <f>'[1]10'!P$1309</f>
        <v>0</v>
      </c>
      <c r="L39" s="101">
        <f>'[1]10'!Y$1309</f>
        <v>0</v>
      </c>
      <c r="M39" s="101">
        <f>'[1]10'!AA$1309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'[1]10'!C$1310</f>
        <v>0</v>
      </c>
      <c r="F40" s="101">
        <f>'[1]10'!D$1310</f>
        <v>0</v>
      </c>
      <c r="G40" s="101">
        <f>'[1]10'!E$1310</f>
        <v>0</v>
      </c>
      <c r="H40" s="102">
        <f>'[1]10'!F$1310</f>
        <v>0</v>
      </c>
      <c r="I40" s="101">
        <f>'[1]10'!G$1310</f>
        <v>0</v>
      </c>
      <c r="J40" s="103">
        <f>'[1]10'!H$1310</f>
        <v>0</v>
      </c>
      <c r="K40" s="101">
        <f>'[1]10'!P$1310</f>
        <v>0</v>
      </c>
      <c r="L40" s="101">
        <f>'[1]10'!Y$1310</f>
        <v>0</v>
      </c>
      <c r="M40" s="101">
        <f>'[1]10'!AA$1310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'[1]10'!C$1311</f>
        <v>0</v>
      </c>
      <c r="F41" s="101">
        <f>'[1]10'!D$1311</f>
        <v>0</v>
      </c>
      <c r="G41" s="101">
        <f>'[1]10'!E$1311</f>
        <v>0</v>
      </c>
      <c r="H41" s="102">
        <f>'[1]10'!F$1311</f>
        <v>0</v>
      </c>
      <c r="I41" s="101">
        <f>'[1]10'!G$1311</f>
        <v>0</v>
      </c>
      <c r="J41" s="103">
        <f>'[1]10'!H$1311</f>
        <v>0</v>
      </c>
      <c r="K41" s="101">
        <f>'[1]10'!P$1311</f>
        <v>0</v>
      </c>
      <c r="L41" s="101">
        <f>'[1]10'!Y$1311</f>
        <v>0</v>
      </c>
      <c r="M41" s="101">
        <f>'[1]10'!AA$1311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'[1]10'!C$1312</f>
        <v>0</v>
      </c>
      <c r="F42" s="101">
        <f>'[1]10'!D$1312</f>
        <v>0</v>
      </c>
      <c r="G42" s="101">
        <f>'[1]10'!E$1312</f>
        <v>0</v>
      </c>
      <c r="H42" s="102">
        <f>'[1]10'!F$1312</f>
        <v>0</v>
      </c>
      <c r="I42" s="101">
        <f>'[1]10'!G$1312</f>
        <v>0</v>
      </c>
      <c r="J42" s="103">
        <f>'[1]10'!H$1312</f>
        <v>0</v>
      </c>
      <c r="K42" s="101">
        <f>'[1]10'!P$1312</f>
        <v>0</v>
      </c>
      <c r="L42" s="101">
        <f>'[1]10'!Y$1312</f>
        <v>0</v>
      </c>
      <c r="M42" s="101">
        <f>'[1]10'!AA$1312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'[1]10'!C$1313</f>
        <v>0</v>
      </c>
      <c r="F43" s="101">
        <f>'[1]10'!D$1313</f>
        <v>0</v>
      </c>
      <c r="G43" s="101">
        <f>'[1]10'!E$1313</f>
        <v>0</v>
      </c>
      <c r="H43" s="102">
        <f>'[1]10'!F$1313</f>
        <v>0</v>
      </c>
      <c r="I43" s="101">
        <f>'[1]10'!G$1313</f>
        <v>0</v>
      </c>
      <c r="J43" s="103">
        <f>'[1]10'!H$1313</f>
        <v>0</v>
      </c>
      <c r="K43" s="101">
        <f>'[1]10'!P$1313</f>
        <v>0</v>
      </c>
      <c r="L43" s="101">
        <f>'[1]10'!Y$1313</f>
        <v>0</v>
      </c>
      <c r="M43" s="101">
        <f>'[1]10'!AA$1313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'[1]10'!C$1314</f>
        <v>0</v>
      </c>
      <c r="F44" s="101">
        <f>'[1]10'!D$1314</f>
        <v>0</v>
      </c>
      <c r="G44" s="101">
        <f>'[1]10'!E$1314</f>
        <v>0</v>
      </c>
      <c r="H44" s="102">
        <f>'[1]10'!F$1314</f>
        <v>0</v>
      </c>
      <c r="I44" s="101">
        <f>'[1]10'!G$1314</f>
        <v>0</v>
      </c>
      <c r="J44" s="103">
        <f>'[1]10'!H$1314</f>
        <v>0</v>
      </c>
      <c r="K44" s="101">
        <f>'[1]10'!P$1314</f>
        <v>0</v>
      </c>
      <c r="L44" s="101">
        <f>'[1]10'!Y$1314</f>
        <v>0</v>
      </c>
      <c r="M44" s="101">
        <f>'[1]10'!AA$1314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'[1]10'!C$1315</f>
        <v>0</v>
      </c>
      <c r="F45" s="101">
        <f>'[1]10'!D$1315</f>
        <v>0</v>
      </c>
      <c r="G45" s="101">
        <f>'[1]10'!E$1315</f>
        <v>0</v>
      </c>
      <c r="H45" s="102">
        <f>'[1]10'!F$1315</f>
        <v>0</v>
      </c>
      <c r="I45" s="101">
        <f>'[1]10'!G$1315</f>
        <v>0</v>
      </c>
      <c r="J45" s="103">
        <f>'[1]10'!H$1315</f>
        <v>0</v>
      </c>
      <c r="K45" s="101">
        <f>'[1]10'!P$1315</f>
        <v>0</v>
      </c>
      <c r="L45" s="101">
        <f>'[1]10'!Y$1315</f>
        <v>0</v>
      </c>
      <c r="M45" s="101">
        <f>'[1]10'!AA$1315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'[1]10'!C$1316</f>
        <v>0</v>
      </c>
      <c r="F46" s="94">
        <f>'[1]10'!D$1316</f>
        <v>0</v>
      </c>
      <c r="G46" s="94">
        <f>'[1]10'!E$1316</f>
        <v>0</v>
      </c>
      <c r="H46" s="95">
        <f>'[1]10'!F$1316</f>
        <v>0</v>
      </c>
      <c r="I46" s="94">
        <f>'[1]10'!G$1316</f>
        <v>0</v>
      </c>
      <c r="J46" s="96">
        <f>'[1]10'!H$1316</f>
        <v>0</v>
      </c>
      <c r="K46" s="94">
        <f>'[1]10'!P$1316</f>
        <v>0</v>
      </c>
      <c r="L46" s="94">
        <f>'[1]10'!Y$1316</f>
        <v>0</v>
      </c>
      <c r="M46" s="94">
        <f>'[1]10'!AA$1316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'[1]10'!C$1318</f>
        <v>0</v>
      </c>
      <c r="F48" s="88">
        <f>'[1]10'!D$1318</f>
        <v>0</v>
      </c>
      <c r="G48" s="88">
        <f>'[1]10'!E$1318</f>
        <v>0</v>
      </c>
      <c r="H48" s="89">
        <f>'[1]10'!F$1318</f>
        <v>0</v>
      </c>
      <c r="I48" s="88">
        <f>'[1]10'!G$1318</f>
        <v>0</v>
      </c>
      <c r="J48" s="90">
        <f>'[1]10'!H$1318</f>
        <v>0</v>
      </c>
      <c r="K48" s="88">
        <f>'[1]10'!P$1318</f>
        <v>0</v>
      </c>
      <c r="L48" s="88">
        <f>'[1]10'!Y$1318</f>
        <v>0</v>
      </c>
      <c r="M48" s="88">
        <f>'[1]10'!AA$1318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'[1]10'!C$1319</f>
        <v>0</v>
      </c>
      <c r="F49" s="94">
        <f>'[1]10'!D$1319</f>
        <v>0</v>
      </c>
      <c r="G49" s="94">
        <f>'[1]10'!E$1319</f>
        <v>0</v>
      </c>
      <c r="H49" s="95">
        <f>'[1]10'!F$1319</f>
        <v>0</v>
      </c>
      <c r="I49" s="94">
        <f>'[1]10'!G$1319</f>
        <v>0</v>
      </c>
      <c r="J49" s="96">
        <f>'[1]10'!H$1319</f>
        <v>0</v>
      </c>
      <c r="K49" s="94">
        <f>'[1]10'!P$1319</f>
        <v>0</v>
      </c>
      <c r="L49" s="94">
        <f>'[1]10'!Y$1319</f>
        <v>0</v>
      </c>
      <c r="M49" s="94">
        <f>'[1]10'!AA$1319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'[1]10'!C$1323</f>
        <v>0</v>
      </c>
      <c r="F54" s="88">
        <f>'[1]10'!D$1323</f>
        <v>0</v>
      </c>
      <c r="G54" s="88">
        <f>'[1]10'!E$1323</f>
        <v>0</v>
      </c>
      <c r="H54" s="89">
        <f>'[1]10'!F$1323</f>
        <v>0</v>
      </c>
      <c r="I54" s="88">
        <f>'[1]10'!G$1323</f>
        <v>0</v>
      </c>
      <c r="J54" s="90">
        <f>'[1]10'!H$1323</f>
        <v>0</v>
      </c>
      <c r="K54" s="88">
        <f>'[1]10'!P$1323</f>
        <v>0</v>
      </c>
      <c r="L54" s="88">
        <f>'[1]10'!Y$1323</f>
        <v>0</v>
      </c>
      <c r="M54" s="88">
        <f>'[1]10'!AA$1323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'[1]10'!C$1324</f>
        <v>0</v>
      </c>
      <c r="F55" s="94">
        <f>'[1]10'!D$1324</f>
        <v>0</v>
      </c>
      <c r="G55" s="94">
        <f>'[1]10'!E$1324</f>
        <v>0</v>
      </c>
      <c r="H55" s="95">
        <f>'[1]10'!F$1324</f>
        <v>0</v>
      </c>
      <c r="I55" s="94">
        <f>'[1]10'!G$1324</f>
        <v>0</v>
      </c>
      <c r="J55" s="96">
        <f>'[1]10'!H$1324</f>
        <v>0</v>
      </c>
      <c r="K55" s="94">
        <f>'[1]10'!P$1324</f>
        <v>0</v>
      </c>
      <c r="L55" s="94">
        <f>'[1]10'!Y$1324</f>
        <v>0</v>
      </c>
      <c r="M55" s="94">
        <f>'[1]10'!AA$1324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'[1]10'!C$1326</f>
        <v>0</v>
      </c>
      <c r="F57" s="88">
        <f>'[1]10'!D$1326</f>
        <v>0</v>
      </c>
      <c r="G57" s="88">
        <f>'[1]10'!E$1326</f>
        <v>0</v>
      </c>
      <c r="H57" s="89">
        <f>'[1]10'!F$1326</f>
        <v>0</v>
      </c>
      <c r="I57" s="88">
        <f>'[1]10'!G$1326</f>
        <v>0</v>
      </c>
      <c r="J57" s="90">
        <f>'[1]10'!H$1326</f>
        <v>0</v>
      </c>
      <c r="K57" s="88">
        <f>'[1]10'!P$1326</f>
        <v>0</v>
      </c>
      <c r="L57" s="88">
        <f>'[1]10'!Y$1326</f>
        <v>0</v>
      </c>
      <c r="M57" s="88">
        <f>'[1]10'!AA$1326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'[1]10'!C$1327</f>
        <v>0</v>
      </c>
      <c r="F58" s="94">
        <f>'[1]10'!D$1327</f>
        <v>0</v>
      </c>
      <c r="G58" s="94">
        <f>'[1]10'!E$1327</f>
        <v>0</v>
      </c>
      <c r="H58" s="95">
        <f>'[1]10'!F$1327</f>
        <v>0</v>
      </c>
      <c r="I58" s="94">
        <f>'[1]10'!G$1327</f>
        <v>0</v>
      </c>
      <c r="J58" s="96">
        <f>'[1]10'!H$1327</f>
        <v>0</v>
      </c>
      <c r="K58" s="94">
        <f>'[1]10'!P$1327</f>
        <v>0</v>
      </c>
      <c r="L58" s="94">
        <f>'[1]10'!Y$1327</f>
        <v>0</v>
      </c>
      <c r="M58" s="94">
        <f>'[1]10'!AA$1327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'[1]10'!C$1329</f>
        <v>0</v>
      </c>
      <c r="F60" s="88">
        <f>'[1]10'!D$1329</f>
        <v>0</v>
      </c>
      <c r="G60" s="88">
        <f>'[1]10'!E$1329</f>
        <v>0</v>
      </c>
      <c r="H60" s="89">
        <f>'[1]10'!F$1329</f>
        <v>0</v>
      </c>
      <c r="I60" s="88">
        <f>'[1]10'!G$1329</f>
        <v>0</v>
      </c>
      <c r="J60" s="90">
        <f>'[1]10'!H$1329</f>
        <v>0</v>
      </c>
      <c r="K60" s="88">
        <f>'[1]10'!P$1329</f>
        <v>0</v>
      </c>
      <c r="L60" s="88">
        <f>'[1]10'!Y$1329</f>
        <v>0</v>
      </c>
      <c r="M60" s="88">
        <f>'[1]10'!AA$1329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'[1]10'!C$1330</f>
        <v>0</v>
      </c>
      <c r="F61" s="94">
        <f>'[1]10'!D$1330</f>
        <v>0</v>
      </c>
      <c r="G61" s="94">
        <f>'[1]10'!E$1330</f>
        <v>0</v>
      </c>
      <c r="H61" s="95">
        <f>'[1]10'!F$1330</f>
        <v>0</v>
      </c>
      <c r="I61" s="94">
        <f>'[1]10'!G$1330</f>
        <v>0</v>
      </c>
      <c r="J61" s="96">
        <f>'[1]10'!H$1330</f>
        <v>0</v>
      </c>
      <c r="K61" s="94">
        <f>'[1]10'!P$1330</f>
        <v>0</v>
      </c>
      <c r="L61" s="94">
        <f>'[1]10'!Y$1330</f>
        <v>0</v>
      </c>
      <c r="M61" s="94">
        <f>'[1]10'!AA$1330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'[1]10'!C$1331</f>
        <v>0</v>
      </c>
      <c r="F62" s="101">
        <f>'[1]10'!D$1331</f>
        <v>0</v>
      </c>
      <c r="G62" s="101">
        <f>'[1]10'!E$1331</f>
        <v>0</v>
      </c>
      <c r="H62" s="102">
        <f>'[1]10'!F$1331</f>
        <v>0</v>
      </c>
      <c r="I62" s="101">
        <f>'[1]10'!G$1331</f>
        <v>0</v>
      </c>
      <c r="J62" s="103">
        <f>'[1]10'!H$1331</f>
        <v>0</v>
      </c>
      <c r="K62" s="101">
        <f>'[1]10'!P$1331</f>
        <v>0</v>
      </c>
      <c r="L62" s="101">
        <f>'[1]10'!Y$1331</f>
        <v>0</v>
      </c>
      <c r="M62" s="101">
        <f>'[1]10'!AA$1331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'[1]10'!C$1332</f>
        <v>0</v>
      </c>
      <c r="F63" s="101">
        <f>'[1]10'!D$1332</f>
        <v>0</v>
      </c>
      <c r="G63" s="101">
        <f>'[1]10'!E$1332</f>
        <v>0</v>
      </c>
      <c r="H63" s="102">
        <f>'[1]10'!F$1332</f>
        <v>0</v>
      </c>
      <c r="I63" s="101">
        <f>'[1]10'!G$1332</f>
        <v>0</v>
      </c>
      <c r="J63" s="103">
        <f>'[1]10'!H$1332</f>
        <v>0</v>
      </c>
      <c r="K63" s="101">
        <f>'[1]10'!P$1332</f>
        <v>0</v>
      </c>
      <c r="L63" s="101">
        <f>'[1]10'!Y$1332</f>
        <v>0</v>
      </c>
      <c r="M63" s="101">
        <f>'[1]10'!AA$1332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'[1]10'!C$1335</f>
        <v>0</v>
      </c>
      <c r="F66" s="88">
        <f>'[1]10'!D$1335</f>
        <v>0</v>
      </c>
      <c r="G66" s="88">
        <f>'[1]10'!E$1335</f>
        <v>0</v>
      </c>
      <c r="H66" s="89">
        <f>'[1]10'!F$1335</f>
        <v>0</v>
      </c>
      <c r="I66" s="88">
        <f>'[1]10'!G$1335</f>
        <v>0</v>
      </c>
      <c r="J66" s="90">
        <f>'[1]10'!H$1335</f>
        <v>0</v>
      </c>
      <c r="K66" s="88">
        <f>'[1]10'!P$1335</f>
        <v>0</v>
      </c>
      <c r="L66" s="88">
        <f>'[1]10'!Y$1335</f>
        <v>0</v>
      </c>
      <c r="M66" s="90">
        <f>'[1]10'!AA$1335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'[1]10'!C$1336</f>
        <v>0</v>
      </c>
      <c r="F67" s="94">
        <f>'[1]10'!D$1336</f>
        <v>0</v>
      </c>
      <c r="G67" s="94">
        <f>'[1]10'!E$1336</f>
        <v>0</v>
      </c>
      <c r="H67" s="95">
        <f>'[1]10'!F$1336</f>
        <v>0</v>
      </c>
      <c r="I67" s="94">
        <f>'[1]10'!G$1336</f>
        <v>0</v>
      </c>
      <c r="J67" s="96">
        <f>'[1]10'!H$1336</f>
        <v>0</v>
      </c>
      <c r="K67" s="94">
        <f>'[1]10'!P$1336</f>
        <v>0</v>
      </c>
      <c r="L67" s="94">
        <f>'[1]10'!Y$1336</f>
        <v>0</v>
      </c>
      <c r="M67" s="96">
        <f>'[1]10'!AA$1336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'[1]10'!C$1338</f>
        <v>0</v>
      </c>
      <c r="F69" s="88">
        <f>'[1]10'!D$1338</f>
        <v>0</v>
      </c>
      <c r="G69" s="88">
        <f>'[1]10'!E$1338</f>
        <v>0</v>
      </c>
      <c r="H69" s="89">
        <f>'[1]10'!F$1338</f>
        <v>0</v>
      </c>
      <c r="I69" s="88">
        <f>'[1]10'!G$1338</f>
        <v>0</v>
      </c>
      <c r="J69" s="90">
        <f>'[1]10'!H$1338</f>
        <v>0</v>
      </c>
      <c r="K69" s="88">
        <f>'[1]10'!P$1338</f>
        <v>0</v>
      </c>
      <c r="L69" s="88">
        <f>'[1]10'!Y$1338</f>
        <v>0</v>
      </c>
      <c r="M69" s="90">
        <f>'[1]10'!AA$1338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'[1]10'!C$1339</f>
        <v>0</v>
      </c>
      <c r="F70" s="94">
        <f>'[1]10'!D$1339</f>
        <v>0</v>
      </c>
      <c r="G70" s="94">
        <f>'[1]10'!E$1339</f>
        <v>0</v>
      </c>
      <c r="H70" s="95">
        <f>'[1]10'!F$1339</f>
        <v>0</v>
      </c>
      <c r="I70" s="94">
        <f>'[1]10'!G$1339</f>
        <v>0</v>
      </c>
      <c r="J70" s="96">
        <f>'[1]10'!H$1339</f>
        <v>0</v>
      </c>
      <c r="K70" s="94">
        <f>'[1]10'!P$1339</f>
        <v>0</v>
      </c>
      <c r="L70" s="94">
        <f>'[1]10'!Y$1339</f>
        <v>0</v>
      </c>
      <c r="M70" s="96">
        <f>'[1]10'!AA$1339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'[1]10'!C$1340</f>
        <v>0</v>
      </c>
      <c r="F72" s="101">
        <f>'[1]10'!D$1340</f>
        <v>0</v>
      </c>
      <c r="G72" s="101">
        <f>'[1]10'!E$1340</f>
        <v>0</v>
      </c>
      <c r="H72" s="102">
        <f>'[1]10'!F$1340</f>
        <v>0</v>
      </c>
      <c r="I72" s="101">
        <f>'[1]10'!G$1340</f>
        <v>0</v>
      </c>
      <c r="J72" s="103">
        <f>'[1]10'!H$1340</f>
        <v>0</v>
      </c>
      <c r="K72" s="101">
        <f>'[1]10'!P$1340</f>
        <v>0</v>
      </c>
      <c r="L72" s="101">
        <f>'[1]10'!Y$1340</f>
        <v>0</v>
      </c>
      <c r="M72" s="101">
        <f>'[1]10'!AA$1340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'[1]10'!C$1342</f>
        <v>0</v>
      </c>
      <c r="F74" s="88">
        <f>'[1]10'!D$1342</f>
        <v>0</v>
      </c>
      <c r="G74" s="88">
        <f>'[1]10'!E$1342</f>
        <v>0</v>
      </c>
      <c r="H74" s="89">
        <f>'[1]10'!F$1342</f>
        <v>0</v>
      </c>
      <c r="I74" s="88">
        <f>'[1]10'!G$1342</f>
        <v>0</v>
      </c>
      <c r="J74" s="90">
        <f>'[1]10'!H$1342</f>
        <v>0</v>
      </c>
      <c r="K74" s="88">
        <f>'[1]10'!P$1342</f>
        <v>0</v>
      </c>
      <c r="L74" s="88">
        <f>'[1]10'!Y$1342</f>
        <v>0</v>
      </c>
      <c r="M74" s="88">
        <f>'[1]10'!AA$1342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'[1]10'!C$1343</f>
        <v>0</v>
      </c>
      <c r="F75" s="94">
        <f>'[1]10'!D$1343</f>
        <v>0</v>
      </c>
      <c r="G75" s="94">
        <f>'[1]10'!E$1343</f>
        <v>0</v>
      </c>
      <c r="H75" s="95">
        <f>'[1]10'!F$1343</f>
        <v>0</v>
      </c>
      <c r="I75" s="94">
        <f>'[1]10'!G$1343</f>
        <v>0</v>
      </c>
      <c r="J75" s="96">
        <f>'[1]10'!H$1343</f>
        <v>0</v>
      </c>
      <c r="K75" s="94">
        <f>'[1]10'!P$1343</f>
        <v>0</v>
      </c>
      <c r="L75" s="94">
        <f>'[1]10'!Y$1343</f>
        <v>0</v>
      </c>
      <c r="M75" s="94">
        <f>'[1]10'!AA$1343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'[1]10'!C$1346</f>
        <v>0</v>
      </c>
      <c r="F79" s="88">
        <f>'[1]10'!D$1346</f>
        <v>0</v>
      </c>
      <c r="G79" s="88">
        <f>'[1]10'!E$1346</f>
        <v>0</v>
      </c>
      <c r="H79" s="89">
        <f>'[1]10'!F$1346</f>
        <v>0</v>
      </c>
      <c r="I79" s="88">
        <f>'[1]10'!G$1346</f>
        <v>0</v>
      </c>
      <c r="J79" s="90">
        <f>'[1]10'!H$1346</f>
        <v>0</v>
      </c>
      <c r="K79" s="88">
        <f>'[1]10'!P$1346</f>
        <v>0</v>
      </c>
      <c r="L79" s="88">
        <f>'[1]10'!Y$1346</f>
        <v>0</v>
      </c>
      <c r="M79" s="88">
        <f>'[1]10'!AA$1346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'[1]10'!C$1347</f>
        <v>0</v>
      </c>
      <c r="F80" s="94">
        <f>'[1]10'!D$1347</f>
        <v>0</v>
      </c>
      <c r="G80" s="94">
        <f>'[1]10'!E$1347</f>
        <v>0</v>
      </c>
      <c r="H80" s="95">
        <f>'[1]10'!F$1347</f>
        <v>0</v>
      </c>
      <c r="I80" s="94">
        <f>'[1]10'!G$1347</f>
        <v>0</v>
      </c>
      <c r="J80" s="96">
        <f>'[1]10'!H$1347</f>
        <v>0</v>
      </c>
      <c r="K80" s="94">
        <f>'[1]10'!P$1347</f>
        <v>0</v>
      </c>
      <c r="L80" s="94">
        <f>'[1]10'!Y$1347</f>
        <v>0</v>
      </c>
      <c r="M80" s="94">
        <f>'[1]10'!AA$1347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'[1]10'!C$1349</f>
        <v>0</v>
      </c>
      <c r="F82" s="88">
        <f>'[1]10'!D$1349</f>
        <v>0</v>
      </c>
      <c r="G82" s="88">
        <f>'[1]10'!E$1349</f>
        <v>0</v>
      </c>
      <c r="H82" s="89">
        <f>'[1]10'!F$1349</f>
        <v>0</v>
      </c>
      <c r="I82" s="88">
        <f>'[1]10'!G$1349</f>
        <v>0</v>
      </c>
      <c r="J82" s="90">
        <f>'[1]10'!H$1349</f>
        <v>0</v>
      </c>
      <c r="K82" s="88">
        <f>'[1]10'!P$1349</f>
        <v>0</v>
      </c>
      <c r="L82" s="88">
        <f>'[1]10'!Y$1349</f>
        <v>0</v>
      </c>
      <c r="M82" s="88">
        <f>'[1]10'!AA$1349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'[1]10'!C$1350</f>
        <v>0</v>
      </c>
      <c r="F83" s="94">
        <f>'[1]10'!D$1350</f>
        <v>0</v>
      </c>
      <c r="G83" s="94">
        <f>'[1]10'!E$1350</f>
        <v>0</v>
      </c>
      <c r="H83" s="95">
        <f>'[1]10'!F$1350</f>
        <v>0</v>
      </c>
      <c r="I83" s="94">
        <f>'[1]10'!G$1350</f>
        <v>0</v>
      </c>
      <c r="J83" s="96">
        <f>'[1]10'!H$1350</f>
        <v>0</v>
      </c>
      <c r="K83" s="94">
        <f>'[1]10'!P$1350</f>
        <v>0</v>
      </c>
      <c r="L83" s="94">
        <f>'[1]10'!Y$1350</f>
        <v>0</v>
      </c>
      <c r="M83" s="94">
        <f>'[1]10'!AA$1350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'[1]10'!C$1351</f>
        <v>0</v>
      </c>
      <c r="F84" s="101">
        <f>'[1]10'!D$1351</f>
        <v>0</v>
      </c>
      <c r="G84" s="101">
        <f>'[1]10'!E$1351</f>
        <v>0</v>
      </c>
      <c r="H84" s="102">
        <f>'[1]10'!F$1351</f>
        <v>0</v>
      </c>
      <c r="I84" s="101">
        <f>'[1]10'!G$1351</f>
        <v>0</v>
      </c>
      <c r="J84" s="103">
        <f>'[1]10'!H$1351</f>
        <v>0</v>
      </c>
      <c r="K84" s="101">
        <f>'[1]10'!P$1351</f>
        <v>0</v>
      </c>
      <c r="L84" s="101">
        <f>'[1]10'!Y$1351</f>
        <v>0</v>
      </c>
      <c r="M84" s="101">
        <f>'[1]10'!AA$1351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'[1]10'!C$1352</f>
        <v>0</v>
      </c>
      <c r="F85" s="101">
        <f>'[1]10'!D$1352</f>
        <v>0</v>
      </c>
      <c r="G85" s="101">
        <f>'[1]10'!E$1352</f>
        <v>0</v>
      </c>
      <c r="H85" s="102">
        <f>'[1]10'!F$1352</f>
        <v>0</v>
      </c>
      <c r="I85" s="101">
        <f>'[1]10'!G$1352</f>
        <v>0</v>
      </c>
      <c r="J85" s="103">
        <f>'[1]10'!H$1352</f>
        <v>0</v>
      </c>
      <c r="K85" s="101">
        <f>'[1]10'!P$1352</f>
        <v>0</v>
      </c>
      <c r="L85" s="101">
        <f>'[1]10'!Y$1352</f>
        <v>0</v>
      </c>
      <c r="M85" s="101">
        <f>'[1]10'!AA$1352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'[1]10'!C$1353</f>
        <v>0</v>
      </c>
      <c r="F86" s="101">
        <f>'[1]10'!D$1353</f>
        <v>0</v>
      </c>
      <c r="G86" s="101">
        <f>'[1]10'!E$1353</f>
        <v>0</v>
      </c>
      <c r="H86" s="102">
        <f>'[1]10'!F$1353</f>
        <v>0</v>
      </c>
      <c r="I86" s="101">
        <f>'[1]10'!G$1353</f>
        <v>0</v>
      </c>
      <c r="J86" s="103">
        <f>'[1]10'!H$1353</f>
        <v>0</v>
      </c>
      <c r="K86" s="101">
        <f>'[1]10'!P$1353</f>
        <v>0</v>
      </c>
      <c r="L86" s="101">
        <f>'[1]10'!Y$1353</f>
        <v>0</v>
      </c>
      <c r="M86" s="101">
        <f>'[1]10'!AA$1353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'[1]10'!C$1354</f>
        <v>0</v>
      </c>
      <c r="F87" s="101">
        <f>'[1]10'!D$1354</f>
        <v>0</v>
      </c>
      <c r="G87" s="101">
        <f>'[1]10'!E$1354</f>
        <v>0</v>
      </c>
      <c r="H87" s="102">
        <f>'[1]10'!F$1354</f>
        <v>0</v>
      </c>
      <c r="I87" s="101">
        <f>'[1]10'!G$1354</f>
        <v>0</v>
      </c>
      <c r="J87" s="103">
        <f>'[1]10'!H$1354</f>
        <v>0</v>
      </c>
      <c r="K87" s="101">
        <f>'[1]10'!P$1354</f>
        <v>0</v>
      </c>
      <c r="L87" s="101">
        <f>'[1]10'!Y$1354</f>
        <v>0</v>
      </c>
      <c r="M87" s="101">
        <f>'[1]10'!AA$1354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'[1]10'!C$1355</f>
        <v>0</v>
      </c>
      <c r="F88" s="101">
        <f>'[1]10'!D$1355</f>
        <v>0</v>
      </c>
      <c r="G88" s="101">
        <f>'[1]10'!E$1355</f>
        <v>0</v>
      </c>
      <c r="H88" s="102">
        <f>'[1]10'!F$1355</f>
        <v>0</v>
      </c>
      <c r="I88" s="101">
        <f>'[1]10'!G$1355</f>
        <v>0</v>
      </c>
      <c r="J88" s="103">
        <f>'[1]10'!H$1355</f>
        <v>0</v>
      </c>
      <c r="K88" s="101">
        <f>'[1]10'!P$1355</f>
        <v>0</v>
      </c>
      <c r="L88" s="101">
        <f>'[1]10'!Y$1355</f>
        <v>0</v>
      </c>
      <c r="M88" s="101">
        <f>'[1]10'!AA$1355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'[1]10'!C$1356</f>
        <v>0</v>
      </c>
      <c r="F90" s="74">
        <f>'[1]10'!D$1356</f>
        <v>0</v>
      </c>
      <c r="G90" s="74">
        <f>'[1]10'!E$1356</f>
        <v>0</v>
      </c>
      <c r="H90" s="75">
        <f>'[1]10'!F$1356</f>
        <v>0</v>
      </c>
      <c r="I90" s="74">
        <f>'[1]10'!G$1356</f>
        <v>0</v>
      </c>
      <c r="J90" s="76">
        <f>'[1]10'!H$1356</f>
        <v>0</v>
      </c>
      <c r="K90" s="74">
        <f>'[1]10'!P$1356</f>
        <v>0</v>
      </c>
      <c r="L90" s="74">
        <f>'[1]10'!Y$1356</f>
        <v>0</v>
      </c>
      <c r="M90" s="74">
        <f>'[1]10'!AA$1356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'[1]10'!$B$17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'[1]10'!C$1426</f>
        <v>0</v>
      </c>
      <c r="F6" s="88">
        <f>'[1]10'!D$1426</f>
        <v>0</v>
      </c>
      <c r="G6" s="88">
        <f>'[1]10'!E$1426</f>
        <v>0</v>
      </c>
      <c r="H6" s="89">
        <f>'[1]10'!F$1426</f>
        <v>0</v>
      </c>
      <c r="I6" s="88">
        <f>'[1]10'!G$1426</f>
        <v>0</v>
      </c>
      <c r="J6" s="90">
        <f>'[1]10'!H$1426</f>
        <v>0</v>
      </c>
      <c r="K6" s="88">
        <f>'[1]10'!P$1426</f>
        <v>0</v>
      </c>
      <c r="L6" s="88">
        <f>'[1]10'!Y$1426</f>
        <v>0</v>
      </c>
      <c r="M6" s="88">
        <f>'[1]10'!AA$1426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'[1]10'!C$1427</f>
        <v>0</v>
      </c>
      <c r="F7" s="94">
        <f>'[1]10'!D$1427</f>
        <v>0</v>
      </c>
      <c r="G7" s="94">
        <f>'[1]10'!E$1427</f>
        <v>0</v>
      </c>
      <c r="H7" s="95">
        <f>'[1]10'!F$1427</f>
        <v>0</v>
      </c>
      <c r="I7" s="94">
        <f>'[1]10'!G$1427</f>
        <v>0</v>
      </c>
      <c r="J7" s="96">
        <f>'[1]10'!H$1427</f>
        <v>0</v>
      </c>
      <c r="K7" s="94">
        <f>'[1]10'!P$1427</f>
        <v>0</v>
      </c>
      <c r="L7" s="94">
        <f>'[1]10'!Y$1427</f>
        <v>0</v>
      </c>
      <c r="M7" s="94">
        <f>'[1]10'!AA$1427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'[1]10'!C$1429</f>
        <v>0</v>
      </c>
      <c r="F9" s="88">
        <f>'[1]10'!D$1429</f>
        <v>0</v>
      </c>
      <c r="G9" s="88">
        <f>'[1]10'!E$1429</f>
        <v>0</v>
      </c>
      <c r="H9" s="89">
        <f>'[1]10'!F$1429</f>
        <v>0</v>
      </c>
      <c r="I9" s="88">
        <f>'[1]10'!G$1429</f>
        <v>0</v>
      </c>
      <c r="J9" s="90">
        <f>'[1]10'!H$1429</f>
        <v>0</v>
      </c>
      <c r="K9" s="88">
        <f>'[1]10'!P$1429</f>
        <v>0</v>
      </c>
      <c r="L9" s="88">
        <f>'[1]10'!Y$1429</f>
        <v>0</v>
      </c>
      <c r="M9" s="88">
        <f>'[1]10'!AA$1429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'[1]10'!C$1430</f>
        <v>0</v>
      </c>
      <c r="F10" s="101">
        <f>'[1]10'!D$1430</f>
        <v>0</v>
      </c>
      <c r="G10" s="101">
        <f>'[1]10'!E$1430</f>
        <v>0</v>
      </c>
      <c r="H10" s="102">
        <f>'[1]10'!F$1430</f>
        <v>0</v>
      </c>
      <c r="I10" s="101">
        <f>'[1]10'!G$1430</f>
        <v>0</v>
      </c>
      <c r="J10" s="103">
        <f>'[1]10'!H$1430</f>
        <v>0</v>
      </c>
      <c r="K10" s="101">
        <f>'[1]10'!P$1430</f>
        <v>0</v>
      </c>
      <c r="L10" s="101">
        <f>'[1]10'!Y$1430</f>
        <v>0</v>
      </c>
      <c r="M10" s="101">
        <f>'[1]10'!AA$1430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'[1]10'!C$1431</f>
        <v>0</v>
      </c>
      <c r="F11" s="101">
        <f>'[1]10'!D$1431</f>
        <v>0</v>
      </c>
      <c r="G11" s="101">
        <f>'[1]10'!E$1431</f>
        <v>0</v>
      </c>
      <c r="H11" s="102">
        <f>'[1]10'!F$1431</f>
        <v>0</v>
      </c>
      <c r="I11" s="101">
        <f>'[1]10'!G$1431</f>
        <v>0</v>
      </c>
      <c r="J11" s="103">
        <f>'[1]10'!H$1431</f>
        <v>0</v>
      </c>
      <c r="K11" s="101">
        <f>'[1]10'!P$1431</f>
        <v>0</v>
      </c>
      <c r="L11" s="101">
        <f>'[1]10'!Y$1431</f>
        <v>0</v>
      </c>
      <c r="M11" s="101">
        <f>'[1]10'!AA$1431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'[1]10'!C$1432</f>
        <v>0</v>
      </c>
      <c r="F12" s="101">
        <f>'[1]10'!D$1432</f>
        <v>0</v>
      </c>
      <c r="G12" s="101">
        <f>'[1]10'!E$1432</f>
        <v>0</v>
      </c>
      <c r="H12" s="102">
        <f>'[1]10'!F$1432</f>
        <v>0</v>
      </c>
      <c r="I12" s="101">
        <f>'[1]10'!G$1432</f>
        <v>0</v>
      </c>
      <c r="J12" s="103">
        <f>'[1]10'!H$1432</f>
        <v>0</v>
      </c>
      <c r="K12" s="101">
        <f>'[1]10'!P$1432</f>
        <v>0</v>
      </c>
      <c r="L12" s="101">
        <f>'[1]10'!Y$1432</f>
        <v>0</v>
      </c>
      <c r="M12" s="101">
        <f>'[1]10'!AA$1432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'[1]10'!C$1433</f>
        <v>0</v>
      </c>
      <c r="F13" s="101">
        <f>'[1]10'!D$1433</f>
        <v>0</v>
      </c>
      <c r="G13" s="101">
        <f>'[1]10'!E$1433</f>
        <v>0</v>
      </c>
      <c r="H13" s="102">
        <f>'[1]10'!F$1433</f>
        <v>0</v>
      </c>
      <c r="I13" s="101">
        <f>'[1]10'!G$1433</f>
        <v>0</v>
      </c>
      <c r="J13" s="103">
        <f>'[1]10'!H$1433</f>
        <v>0</v>
      </c>
      <c r="K13" s="101">
        <f>'[1]10'!P$1433</f>
        <v>0</v>
      </c>
      <c r="L13" s="101">
        <f>'[1]10'!Y$1433</f>
        <v>0</v>
      </c>
      <c r="M13" s="101">
        <f>'[1]10'!AA$1433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'[1]10'!C$1434</f>
        <v>0</v>
      </c>
      <c r="F14" s="101">
        <f>'[1]10'!D$1434</f>
        <v>0</v>
      </c>
      <c r="G14" s="101">
        <f>'[1]10'!E$1434</f>
        <v>0</v>
      </c>
      <c r="H14" s="102">
        <f>'[1]10'!F$1434</f>
        <v>0</v>
      </c>
      <c r="I14" s="101">
        <f>'[1]10'!G$1434</f>
        <v>0</v>
      </c>
      <c r="J14" s="103">
        <f>'[1]10'!H$1434</f>
        <v>0</v>
      </c>
      <c r="K14" s="101">
        <f>'[1]10'!P$1434</f>
        <v>0</v>
      </c>
      <c r="L14" s="101">
        <f>'[1]10'!Y$1434</f>
        <v>0</v>
      </c>
      <c r="M14" s="101">
        <f>'[1]10'!AA$1434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'[1]10'!C$1435</f>
        <v>0</v>
      </c>
      <c r="F15" s="101">
        <f>'[1]10'!D$1435</f>
        <v>0</v>
      </c>
      <c r="G15" s="101">
        <f>'[1]10'!E$1435</f>
        <v>0</v>
      </c>
      <c r="H15" s="102">
        <f>'[1]10'!F$1435</f>
        <v>0</v>
      </c>
      <c r="I15" s="101">
        <f>'[1]10'!G$1435</f>
        <v>0</v>
      </c>
      <c r="J15" s="103">
        <f>'[1]10'!H$1435</f>
        <v>0</v>
      </c>
      <c r="K15" s="101">
        <f>'[1]10'!P$1435</f>
        <v>0</v>
      </c>
      <c r="L15" s="101">
        <f>'[1]10'!Y$1435</f>
        <v>0</v>
      </c>
      <c r="M15" s="101">
        <f>'[1]10'!AA$1435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'[1]10'!C$1436</f>
        <v>0</v>
      </c>
      <c r="F16" s="101">
        <f>'[1]10'!D$1436</f>
        <v>0</v>
      </c>
      <c r="G16" s="101">
        <f>'[1]10'!E$1436</f>
        <v>0</v>
      </c>
      <c r="H16" s="102">
        <f>'[1]10'!F$1436</f>
        <v>0</v>
      </c>
      <c r="I16" s="101">
        <f>'[1]10'!G$1436</f>
        <v>0</v>
      </c>
      <c r="J16" s="103">
        <f>'[1]10'!H$1436</f>
        <v>0</v>
      </c>
      <c r="K16" s="101">
        <f>'[1]10'!P$1436</f>
        <v>0</v>
      </c>
      <c r="L16" s="101">
        <f>'[1]10'!Y$1436</f>
        <v>0</v>
      </c>
      <c r="M16" s="101">
        <f>'[1]10'!AA$1436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'[1]10'!C$1437</f>
        <v>0</v>
      </c>
      <c r="F17" s="101">
        <f>'[1]10'!D$1437</f>
        <v>0</v>
      </c>
      <c r="G17" s="101">
        <f>'[1]10'!E$1437</f>
        <v>0</v>
      </c>
      <c r="H17" s="102">
        <f>'[1]10'!F$1437</f>
        <v>0</v>
      </c>
      <c r="I17" s="101">
        <f>'[1]10'!G$1437</f>
        <v>0</v>
      </c>
      <c r="J17" s="103">
        <f>'[1]10'!H$1437</f>
        <v>0</v>
      </c>
      <c r="K17" s="101">
        <f>'[1]10'!P$1437</f>
        <v>0</v>
      </c>
      <c r="L17" s="101">
        <f>'[1]10'!Y$1437</f>
        <v>0</v>
      </c>
      <c r="M17" s="101">
        <f>'[1]10'!AA$1437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'[1]10'!C$1438</f>
        <v>0</v>
      </c>
      <c r="F18" s="101">
        <f>'[1]10'!D$1438</f>
        <v>0</v>
      </c>
      <c r="G18" s="101">
        <f>'[1]10'!E$1438</f>
        <v>0</v>
      </c>
      <c r="H18" s="102">
        <f>'[1]10'!F$1438</f>
        <v>0</v>
      </c>
      <c r="I18" s="101">
        <f>'[1]10'!G$1438</f>
        <v>0</v>
      </c>
      <c r="J18" s="103">
        <f>'[1]10'!H$1438</f>
        <v>0</v>
      </c>
      <c r="K18" s="101">
        <f>'[1]10'!P$1438</f>
        <v>0</v>
      </c>
      <c r="L18" s="101">
        <f>'[1]10'!Y$1438</f>
        <v>0</v>
      </c>
      <c r="M18" s="101">
        <f>'[1]10'!AA$1438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'[1]10'!C$1439</f>
        <v>0</v>
      </c>
      <c r="F19" s="101">
        <f>'[1]10'!D$1439</f>
        <v>0</v>
      </c>
      <c r="G19" s="101">
        <f>'[1]10'!E$1439</f>
        <v>0</v>
      </c>
      <c r="H19" s="102">
        <f>'[1]10'!F$1439</f>
        <v>0</v>
      </c>
      <c r="I19" s="101">
        <f>'[1]10'!G$1439</f>
        <v>0</v>
      </c>
      <c r="J19" s="103">
        <f>'[1]10'!H$1439</f>
        <v>0</v>
      </c>
      <c r="K19" s="101">
        <f>'[1]10'!P$1439</f>
        <v>0</v>
      </c>
      <c r="L19" s="101">
        <f>'[1]10'!Y$1439</f>
        <v>0</v>
      </c>
      <c r="M19" s="101">
        <f>'[1]10'!AA$1439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'[1]10'!C$1440</f>
        <v>0</v>
      </c>
      <c r="F20" s="101">
        <f>'[1]10'!D$1440</f>
        <v>0</v>
      </c>
      <c r="G20" s="101">
        <f>'[1]10'!E$1440</f>
        <v>0</v>
      </c>
      <c r="H20" s="102">
        <f>'[1]10'!F$1440</f>
        <v>0</v>
      </c>
      <c r="I20" s="101">
        <f>'[1]10'!G$1440</f>
        <v>0</v>
      </c>
      <c r="J20" s="103">
        <f>'[1]10'!H$1440</f>
        <v>0</v>
      </c>
      <c r="K20" s="101">
        <f>'[1]10'!P$1440</f>
        <v>0</v>
      </c>
      <c r="L20" s="101">
        <f>'[1]10'!Y$1440</f>
        <v>0</v>
      </c>
      <c r="M20" s="101">
        <f>'[1]10'!AA$1440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'[1]10'!C$1441</f>
        <v>0</v>
      </c>
      <c r="F21" s="101">
        <f>'[1]10'!D$1441</f>
        <v>0</v>
      </c>
      <c r="G21" s="101">
        <f>'[1]10'!E$1441</f>
        <v>0</v>
      </c>
      <c r="H21" s="102">
        <f>'[1]10'!F$1441</f>
        <v>0</v>
      </c>
      <c r="I21" s="101">
        <f>'[1]10'!G$1441</f>
        <v>0</v>
      </c>
      <c r="J21" s="103">
        <f>'[1]10'!H$1441</f>
        <v>0</v>
      </c>
      <c r="K21" s="101">
        <f>'[1]10'!P$1441</f>
        <v>0</v>
      </c>
      <c r="L21" s="101">
        <f>'[1]10'!Y$1441</f>
        <v>0</v>
      </c>
      <c r="M21" s="101">
        <f>'[1]10'!AA$1441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'[1]10'!C$1442</f>
        <v>0</v>
      </c>
      <c r="F22" s="101">
        <f>'[1]10'!D$1442</f>
        <v>0</v>
      </c>
      <c r="G22" s="101">
        <f>'[1]10'!E$1442</f>
        <v>0</v>
      </c>
      <c r="H22" s="102">
        <f>'[1]10'!F$1442</f>
        <v>0</v>
      </c>
      <c r="I22" s="101">
        <f>'[1]10'!G$1442</f>
        <v>0</v>
      </c>
      <c r="J22" s="103">
        <f>'[1]10'!H$1442</f>
        <v>0</v>
      </c>
      <c r="K22" s="101">
        <f>'[1]10'!P$1442</f>
        <v>0</v>
      </c>
      <c r="L22" s="101">
        <f>'[1]10'!Y$1442</f>
        <v>0</v>
      </c>
      <c r="M22" s="101">
        <f>'[1]10'!AA$1442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'[1]10'!C$1443</f>
        <v>0</v>
      </c>
      <c r="F23" s="101">
        <f>'[1]10'!D$1443</f>
        <v>0</v>
      </c>
      <c r="G23" s="101">
        <f>'[1]10'!E$1443</f>
        <v>0</v>
      </c>
      <c r="H23" s="102">
        <f>'[1]10'!F$1443</f>
        <v>0</v>
      </c>
      <c r="I23" s="101">
        <f>'[1]10'!G$1443</f>
        <v>0</v>
      </c>
      <c r="J23" s="103">
        <f>'[1]10'!H$1443</f>
        <v>0</v>
      </c>
      <c r="K23" s="101">
        <f>'[1]10'!P$1443</f>
        <v>0</v>
      </c>
      <c r="L23" s="101">
        <f>'[1]10'!Y$1443</f>
        <v>0</v>
      </c>
      <c r="M23" s="101">
        <f>'[1]10'!AA$1443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'[1]10'!C$1444</f>
        <v>0</v>
      </c>
      <c r="F24" s="101">
        <f>'[1]10'!D$1444</f>
        <v>0</v>
      </c>
      <c r="G24" s="101">
        <f>'[1]10'!E$1444</f>
        <v>0</v>
      </c>
      <c r="H24" s="102">
        <f>'[1]10'!F$1444</f>
        <v>0</v>
      </c>
      <c r="I24" s="101">
        <f>'[1]10'!G$1444</f>
        <v>0</v>
      </c>
      <c r="J24" s="103">
        <f>'[1]10'!H$1444</f>
        <v>0</v>
      </c>
      <c r="K24" s="101">
        <f>'[1]10'!P$1444</f>
        <v>0</v>
      </c>
      <c r="L24" s="101">
        <f>'[1]10'!Y$1444</f>
        <v>0</v>
      </c>
      <c r="M24" s="101">
        <f>'[1]10'!AA$1444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'[1]10'!C$1445</f>
        <v>0</v>
      </c>
      <c r="F25" s="101">
        <f>'[1]10'!D$1445</f>
        <v>0</v>
      </c>
      <c r="G25" s="101">
        <f>'[1]10'!E$1445</f>
        <v>0</v>
      </c>
      <c r="H25" s="102">
        <f>'[1]10'!F$1445</f>
        <v>0</v>
      </c>
      <c r="I25" s="101">
        <f>'[1]10'!G$1445</f>
        <v>0</v>
      </c>
      <c r="J25" s="103">
        <f>'[1]10'!H$1445</f>
        <v>0</v>
      </c>
      <c r="K25" s="101">
        <f>'[1]10'!P$1445</f>
        <v>0</v>
      </c>
      <c r="L25" s="101">
        <f>'[1]10'!Y$1445</f>
        <v>0</v>
      </c>
      <c r="M25" s="101">
        <f>'[1]10'!AA$1445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'[1]10'!C$1446</f>
        <v>0</v>
      </c>
      <c r="F26" s="101">
        <f>'[1]10'!D$1446</f>
        <v>0</v>
      </c>
      <c r="G26" s="101">
        <f>'[1]10'!E$1446</f>
        <v>0</v>
      </c>
      <c r="H26" s="102">
        <f>'[1]10'!F$1446</f>
        <v>0</v>
      </c>
      <c r="I26" s="101">
        <f>'[1]10'!G$1446</f>
        <v>0</v>
      </c>
      <c r="J26" s="103">
        <f>'[1]10'!H$1446</f>
        <v>0</v>
      </c>
      <c r="K26" s="101">
        <f>'[1]10'!P$1446</f>
        <v>0</v>
      </c>
      <c r="L26" s="101">
        <f>'[1]10'!Y$1446</f>
        <v>0</v>
      </c>
      <c r="M26" s="101">
        <f>'[1]10'!AA$1446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'[1]10'!C$1447</f>
        <v>0</v>
      </c>
      <c r="F27" s="101">
        <f>'[1]10'!D$1447</f>
        <v>0</v>
      </c>
      <c r="G27" s="101">
        <f>'[1]10'!E$1447</f>
        <v>0</v>
      </c>
      <c r="H27" s="102">
        <f>'[1]10'!F$1447</f>
        <v>0</v>
      </c>
      <c r="I27" s="101">
        <f>'[1]10'!G$1447</f>
        <v>0</v>
      </c>
      <c r="J27" s="103">
        <f>'[1]10'!H$1447</f>
        <v>0</v>
      </c>
      <c r="K27" s="101">
        <f>'[1]10'!P$1447</f>
        <v>0</v>
      </c>
      <c r="L27" s="101">
        <f>'[1]10'!Y$1447</f>
        <v>0</v>
      </c>
      <c r="M27" s="101">
        <f>'[1]10'!AA$1447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'[1]10'!C$1448</f>
        <v>0</v>
      </c>
      <c r="F28" s="101">
        <f>'[1]10'!D$1448</f>
        <v>0</v>
      </c>
      <c r="G28" s="101">
        <f>'[1]10'!E$1448</f>
        <v>0</v>
      </c>
      <c r="H28" s="102">
        <f>'[1]10'!F$1448</f>
        <v>0</v>
      </c>
      <c r="I28" s="101">
        <f>'[1]10'!G$1448</f>
        <v>0</v>
      </c>
      <c r="J28" s="103">
        <f>'[1]10'!H$1448</f>
        <v>0</v>
      </c>
      <c r="K28" s="101">
        <f>'[1]10'!P$1448</f>
        <v>0</v>
      </c>
      <c r="L28" s="101">
        <f>'[1]10'!Y$1448</f>
        <v>0</v>
      </c>
      <c r="M28" s="101">
        <f>'[1]10'!AA$1448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'[1]10'!C$1449</f>
        <v>0</v>
      </c>
      <c r="F29" s="101">
        <f>'[1]10'!D$1449</f>
        <v>0</v>
      </c>
      <c r="G29" s="101">
        <f>'[1]10'!E$1449</f>
        <v>0</v>
      </c>
      <c r="H29" s="102">
        <f>'[1]10'!F$1449</f>
        <v>0</v>
      </c>
      <c r="I29" s="101">
        <f>'[1]10'!G$1449</f>
        <v>0</v>
      </c>
      <c r="J29" s="103">
        <f>'[1]10'!H$1449</f>
        <v>0</v>
      </c>
      <c r="K29" s="101">
        <f>'[1]10'!P$1449</f>
        <v>0</v>
      </c>
      <c r="L29" s="101">
        <f>'[1]10'!Y$1449</f>
        <v>0</v>
      </c>
      <c r="M29" s="101">
        <f>'[1]10'!AA$1449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'[1]10'!C$1450</f>
        <v>0</v>
      </c>
      <c r="F30" s="101">
        <f>'[1]10'!D$1450</f>
        <v>0</v>
      </c>
      <c r="G30" s="101">
        <f>'[1]10'!E$1450</f>
        <v>0</v>
      </c>
      <c r="H30" s="102">
        <f>'[1]10'!F$1450</f>
        <v>0</v>
      </c>
      <c r="I30" s="101">
        <f>'[1]10'!G$1450</f>
        <v>0</v>
      </c>
      <c r="J30" s="103">
        <f>'[1]10'!H$1450</f>
        <v>0</v>
      </c>
      <c r="K30" s="101">
        <f>'[1]10'!P$1450</f>
        <v>0</v>
      </c>
      <c r="L30" s="101">
        <f>'[1]10'!Y$1450</f>
        <v>0</v>
      </c>
      <c r="M30" s="101">
        <f>'[1]10'!AA$1450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'[1]10'!C$1451</f>
        <v>0</v>
      </c>
      <c r="F31" s="101">
        <f>'[1]10'!D$1451</f>
        <v>0</v>
      </c>
      <c r="G31" s="101">
        <f>'[1]10'!E$1451</f>
        <v>0</v>
      </c>
      <c r="H31" s="102">
        <f>'[1]10'!F$1451</f>
        <v>0</v>
      </c>
      <c r="I31" s="101">
        <f>'[1]10'!G$1451</f>
        <v>0</v>
      </c>
      <c r="J31" s="103">
        <f>'[1]10'!H$1451</f>
        <v>0</v>
      </c>
      <c r="K31" s="101">
        <f>'[1]10'!P$1451</f>
        <v>0</v>
      </c>
      <c r="L31" s="101">
        <f>'[1]10'!Y$1451</f>
        <v>0</v>
      </c>
      <c r="M31" s="101">
        <f>'[1]10'!AA$1451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'[1]10'!C$1452</f>
        <v>0</v>
      </c>
      <c r="F32" s="101">
        <f>'[1]10'!D$1452</f>
        <v>0</v>
      </c>
      <c r="G32" s="101">
        <f>'[1]10'!E$1452</f>
        <v>0</v>
      </c>
      <c r="H32" s="102">
        <f>'[1]10'!F$1452</f>
        <v>0</v>
      </c>
      <c r="I32" s="101">
        <f>'[1]10'!G$1452</f>
        <v>0</v>
      </c>
      <c r="J32" s="103">
        <f>'[1]10'!H$1452</f>
        <v>0</v>
      </c>
      <c r="K32" s="101">
        <f>'[1]10'!P$1452</f>
        <v>0</v>
      </c>
      <c r="L32" s="101">
        <f>'[1]10'!Y$1452</f>
        <v>0</v>
      </c>
      <c r="M32" s="101">
        <f>'[1]10'!AA$1452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'[1]10'!C$1453</f>
        <v>0</v>
      </c>
      <c r="F33" s="101">
        <f>'[1]10'!D$1453</f>
        <v>0</v>
      </c>
      <c r="G33" s="101">
        <f>'[1]10'!E$1453</f>
        <v>0</v>
      </c>
      <c r="H33" s="102">
        <f>'[1]10'!F$1453</f>
        <v>0</v>
      </c>
      <c r="I33" s="101">
        <f>'[1]10'!G$1453</f>
        <v>0</v>
      </c>
      <c r="J33" s="103">
        <f>'[1]10'!H$1453</f>
        <v>0</v>
      </c>
      <c r="K33" s="101">
        <f>'[1]10'!P$1453</f>
        <v>0</v>
      </c>
      <c r="L33" s="101">
        <f>'[1]10'!Y$1453</f>
        <v>0</v>
      </c>
      <c r="M33" s="101">
        <f>'[1]10'!AA$1453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'[1]10'!C$1454</f>
        <v>0</v>
      </c>
      <c r="F34" s="101">
        <f>'[1]10'!D$1454</f>
        <v>0</v>
      </c>
      <c r="G34" s="101">
        <f>'[1]10'!E$1454</f>
        <v>0</v>
      </c>
      <c r="H34" s="102">
        <f>'[1]10'!F$1454</f>
        <v>0</v>
      </c>
      <c r="I34" s="101">
        <f>'[1]10'!G$1454</f>
        <v>0</v>
      </c>
      <c r="J34" s="103">
        <f>'[1]10'!H$1454</f>
        <v>0</v>
      </c>
      <c r="K34" s="101">
        <f>'[1]10'!P$1454</f>
        <v>0</v>
      </c>
      <c r="L34" s="101">
        <f>'[1]10'!Y$1454</f>
        <v>0</v>
      </c>
      <c r="M34" s="101">
        <f>'[1]10'!AA$1454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'[1]10'!C$1455</f>
        <v>0</v>
      </c>
      <c r="F35" s="101">
        <f>'[1]10'!D$1455</f>
        <v>0</v>
      </c>
      <c r="G35" s="101">
        <f>'[1]10'!E$1455</f>
        <v>0</v>
      </c>
      <c r="H35" s="102">
        <f>'[1]10'!F$1455</f>
        <v>0</v>
      </c>
      <c r="I35" s="101">
        <f>'[1]10'!G$1455</f>
        <v>0</v>
      </c>
      <c r="J35" s="103">
        <f>'[1]10'!H$1455</f>
        <v>0</v>
      </c>
      <c r="K35" s="101">
        <f>'[1]10'!P$1455</f>
        <v>0</v>
      </c>
      <c r="L35" s="101">
        <f>'[1]10'!Y$1455</f>
        <v>0</v>
      </c>
      <c r="M35" s="101">
        <f>'[1]10'!AA$1455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'[1]10'!C$1456</f>
        <v>0</v>
      </c>
      <c r="F36" s="101">
        <f>'[1]10'!D$1456</f>
        <v>0</v>
      </c>
      <c r="G36" s="101">
        <f>'[1]10'!E$1456</f>
        <v>0</v>
      </c>
      <c r="H36" s="102">
        <f>'[1]10'!F$1456</f>
        <v>0</v>
      </c>
      <c r="I36" s="101">
        <f>'[1]10'!G$1456</f>
        <v>0</v>
      </c>
      <c r="J36" s="103">
        <f>'[1]10'!H$1456</f>
        <v>0</v>
      </c>
      <c r="K36" s="101">
        <f>'[1]10'!P$1456</f>
        <v>0</v>
      </c>
      <c r="L36" s="101">
        <f>'[1]10'!Y$1456</f>
        <v>0</v>
      </c>
      <c r="M36" s="101">
        <f>'[1]10'!AA$1456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'[1]10'!C$1457</f>
        <v>0</v>
      </c>
      <c r="F37" s="101">
        <f>'[1]10'!D$1457</f>
        <v>0</v>
      </c>
      <c r="G37" s="101">
        <f>'[1]10'!E$1457</f>
        <v>0</v>
      </c>
      <c r="H37" s="102">
        <f>'[1]10'!F$1457</f>
        <v>0</v>
      </c>
      <c r="I37" s="101">
        <f>'[1]10'!G$1457</f>
        <v>0</v>
      </c>
      <c r="J37" s="103">
        <f>'[1]10'!H$1457</f>
        <v>0</v>
      </c>
      <c r="K37" s="101">
        <f>'[1]10'!P$1457</f>
        <v>0</v>
      </c>
      <c r="L37" s="101">
        <f>'[1]10'!Y$1457</f>
        <v>0</v>
      </c>
      <c r="M37" s="101">
        <f>'[1]10'!AA$1457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'[1]10'!C$1458</f>
        <v>0</v>
      </c>
      <c r="F38" s="101">
        <f>'[1]10'!D$1458</f>
        <v>0</v>
      </c>
      <c r="G38" s="101">
        <f>'[1]10'!E$1458</f>
        <v>0</v>
      </c>
      <c r="H38" s="102">
        <f>'[1]10'!F$1458</f>
        <v>0</v>
      </c>
      <c r="I38" s="101">
        <f>'[1]10'!G$1458</f>
        <v>0</v>
      </c>
      <c r="J38" s="103">
        <f>'[1]10'!H$1458</f>
        <v>0</v>
      </c>
      <c r="K38" s="101">
        <f>'[1]10'!P$1458</f>
        <v>0</v>
      </c>
      <c r="L38" s="101">
        <f>'[1]10'!Y$1458</f>
        <v>0</v>
      </c>
      <c r="M38" s="101">
        <f>'[1]10'!AA$1458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'[1]10'!C$1459</f>
        <v>0</v>
      </c>
      <c r="F39" s="101">
        <f>'[1]10'!D$1459</f>
        <v>0</v>
      </c>
      <c r="G39" s="101">
        <f>'[1]10'!E$1459</f>
        <v>0</v>
      </c>
      <c r="H39" s="102">
        <f>'[1]10'!F$1459</f>
        <v>0</v>
      </c>
      <c r="I39" s="101">
        <f>'[1]10'!G$1459</f>
        <v>0</v>
      </c>
      <c r="J39" s="103">
        <f>'[1]10'!H$1459</f>
        <v>0</v>
      </c>
      <c r="K39" s="101">
        <f>'[1]10'!P$1459</f>
        <v>0</v>
      </c>
      <c r="L39" s="101">
        <f>'[1]10'!Y$1459</f>
        <v>0</v>
      </c>
      <c r="M39" s="101">
        <f>'[1]10'!AA$1459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'[1]10'!C$1460</f>
        <v>0</v>
      </c>
      <c r="F40" s="101">
        <f>'[1]10'!D$1460</f>
        <v>0</v>
      </c>
      <c r="G40" s="101">
        <f>'[1]10'!E$1460</f>
        <v>0</v>
      </c>
      <c r="H40" s="102">
        <f>'[1]10'!F$1460</f>
        <v>0</v>
      </c>
      <c r="I40" s="101">
        <f>'[1]10'!G$1460</f>
        <v>0</v>
      </c>
      <c r="J40" s="103">
        <f>'[1]10'!H$1460</f>
        <v>0</v>
      </c>
      <c r="K40" s="101">
        <f>'[1]10'!P$1460</f>
        <v>0</v>
      </c>
      <c r="L40" s="101">
        <f>'[1]10'!Y$1460</f>
        <v>0</v>
      </c>
      <c r="M40" s="101">
        <f>'[1]10'!AA$1460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'[1]10'!C$1461</f>
        <v>0</v>
      </c>
      <c r="F41" s="101">
        <f>'[1]10'!D$1461</f>
        <v>0</v>
      </c>
      <c r="G41" s="101">
        <f>'[1]10'!E$1461</f>
        <v>0</v>
      </c>
      <c r="H41" s="102">
        <f>'[1]10'!F$1461</f>
        <v>0</v>
      </c>
      <c r="I41" s="101">
        <f>'[1]10'!G$1461</f>
        <v>0</v>
      </c>
      <c r="J41" s="103">
        <f>'[1]10'!H$1461</f>
        <v>0</v>
      </c>
      <c r="K41" s="101">
        <f>'[1]10'!P$1461</f>
        <v>0</v>
      </c>
      <c r="L41" s="101">
        <f>'[1]10'!Y$1461</f>
        <v>0</v>
      </c>
      <c r="M41" s="101">
        <f>'[1]10'!AA$1461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'[1]10'!C$1462</f>
        <v>0</v>
      </c>
      <c r="F42" s="101">
        <f>'[1]10'!D$1462</f>
        <v>0</v>
      </c>
      <c r="G42" s="101">
        <f>'[1]10'!E$1462</f>
        <v>0</v>
      </c>
      <c r="H42" s="102">
        <f>'[1]10'!F$1462</f>
        <v>0</v>
      </c>
      <c r="I42" s="101">
        <f>'[1]10'!G$1462</f>
        <v>0</v>
      </c>
      <c r="J42" s="103">
        <f>'[1]10'!H$1462</f>
        <v>0</v>
      </c>
      <c r="K42" s="101">
        <f>'[1]10'!P$1462</f>
        <v>0</v>
      </c>
      <c r="L42" s="101">
        <f>'[1]10'!Y$1462</f>
        <v>0</v>
      </c>
      <c r="M42" s="101">
        <f>'[1]10'!AA$1462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'[1]10'!C$1463</f>
        <v>0</v>
      </c>
      <c r="F43" s="101">
        <f>'[1]10'!D$1463</f>
        <v>0</v>
      </c>
      <c r="G43" s="101">
        <f>'[1]10'!E$1463</f>
        <v>0</v>
      </c>
      <c r="H43" s="102">
        <f>'[1]10'!F$1463</f>
        <v>0</v>
      </c>
      <c r="I43" s="101">
        <f>'[1]10'!G$1463</f>
        <v>0</v>
      </c>
      <c r="J43" s="103">
        <f>'[1]10'!H$1463</f>
        <v>0</v>
      </c>
      <c r="K43" s="101">
        <f>'[1]10'!P$1463</f>
        <v>0</v>
      </c>
      <c r="L43" s="101">
        <f>'[1]10'!Y$1463</f>
        <v>0</v>
      </c>
      <c r="M43" s="101">
        <f>'[1]10'!AA$1463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'[1]10'!C$1464</f>
        <v>0</v>
      </c>
      <c r="F44" s="101">
        <f>'[1]10'!D$1464</f>
        <v>0</v>
      </c>
      <c r="G44" s="101">
        <f>'[1]10'!E$1464</f>
        <v>0</v>
      </c>
      <c r="H44" s="102">
        <f>'[1]10'!F$1464</f>
        <v>0</v>
      </c>
      <c r="I44" s="101">
        <f>'[1]10'!G$1464</f>
        <v>0</v>
      </c>
      <c r="J44" s="103">
        <f>'[1]10'!H$1464</f>
        <v>0</v>
      </c>
      <c r="K44" s="101">
        <f>'[1]10'!P$1464</f>
        <v>0</v>
      </c>
      <c r="L44" s="101">
        <f>'[1]10'!Y$1464</f>
        <v>0</v>
      </c>
      <c r="M44" s="101">
        <f>'[1]10'!AA$1464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'[1]10'!C$1465</f>
        <v>0</v>
      </c>
      <c r="F45" s="101">
        <f>'[1]10'!D$1465</f>
        <v>0</v>
      </c>
      <c r="G45" s="101">
        <f>'[1]10'!E$1465</f>
        <v>0</v>
      </c>
      <c r="H45" s="102">
        <f>'[1]10'!F$1465</f>
        <v>0</v>
      </c>
      <c r="I45" s="101">
        <f>'[1]10'!G$1465</f>
        <v>0</v>
      </c>
      <c r="J45" s="103">
        <f>'[1]10'!H$1465</f>
        <v>0</v>
      </c>
      <c r="K45" s="101">
        <f>'[1]10'!P$1465</f>
        <v>0</v>
      </c>
      <c r="L45" s="101">
        <f>'[1]10'!Y$1465</f>
        <v>0</v>
      </c>
      <c r="M45" s="101">
        <f>'[1]10'!AA$1465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'[1]10'!C$1466</f>
        <v>0</v>
      </c>
      <c r="F46" s="94">
        <f>'[1]10'!D$1466</f>
        <v>0</v>
      </c>
      <c r="G46" s="94">
        <f>'[1]10'!E$1466</f>
        <v>0</v>
      </c>
      <c r="H46" s="95">
        <f>'[1]10'!F$1466</f>
        <v>0</v>
      </c>
      <c r="I46" s="94">
        <f>'[1]10'!G$1466</f>
        <v>0</v>
      </c>
      <c r="J46" s="96">
        <f>'[1]10'!H$1466</f>
        <v>0</v>
      </c>
      <c r="K46" s="94">
        <f>'[1]10'!P$1466</f>
        <v>0</v>
      </c>
      <c r="L46" s="94">
        <f>'[1]10'!Y$1466</f>
        <v>0</v>
      </c>
      <c r="M46" s="94">
        <f>'[1]10'!AA$1466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'[1]10'!C$1468</f>
        <v>0</v>
      </c>
      <c r="F48" s="88">
        <f>'[1]10'!D$1468</f>
        <v>0</v>
      </c>
      <c r="G48" s="88">
        <f>'[1]10'!E$1468</f>
        <v>0</v>
      </c>
      <c r="H48" s="89">
        <f>'[1]10'!F$1468</f>
        <v>0</v>
      </c>
      <c r="I48" s="88">
        <f>'[1]10'!G$1468</f>
        <v>0</v>
      </c>
      <c r="J48" s="90">
        <f>'[1]10'!H$1468</f>
        <v>0</v>
      </c>
      <c r="K48" s="88">
        <f>'[1]10'!P$1468</f>
        <v>0</v>
      </c>
      <c r="L48" s="88">
        <f>'[1]10'!Y$1468</f>
        <v>0</v>
      </c>
      <c r="M48" s="88">
        <f>'[1]10'!AA$1468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'[1]10'!C$1469</f>
        <v>0</v>
      </c>
      <c r="F49" s="94">
        <f>'[1]10'!D$1469</f>
        <v>0</v>
      </c>
      <c r="G49" s="94">
        <f>'[1]10'!E$1469</f>
        <v>0</v>
      </c>
      <c r="H49" s="95">
        <f>'[1]10'!F$1469</f>
        <v>0</v>
      </c>
      <c r="I49" s="94">
        <f>'[1]10'!G$1469</f>
        <v>0</v>
      </c>
      <c r="J49" s="96">
        <f>'[1]10'!H$1469</f>
        <v>0</v>
      </c>
      <c r="K49" s="94">
        <f>'[1]10'!P$1469</f>
        <v>0</v>
      </c>
      <c r="L49" s="94">
        <f>'[1]10'!Y$1469</f>
        <v>0</v>
      </c>
      <c r="M49" s="94">
        <f>'[1]10'!AA$1469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'[1]10'!C$1473</f>
        <v>0</v>
      </c>
      <c r="F54" s="88">
        <f>'[1]10'!D$1473</f>
        <v>0</v>
      </c>
      <c r="G54" s="88">
        <f>'[1]10'!E$1473</f>
        <v>0</v>
      </c>
      <c r="H54" s="89">
        <f>'[1]10'!F$1473</f>
        <v>0</v>
      </c>
      <c r="I54" s="88">
        <f>'[1]10'!G$1473</f>
        <v>0</v>
      </c>
      <c r="J54" s="90">
        <f>'[1]10'!H$1473</f>
        <v>0</v>
      </c>
      <c r="K54" s="88">
        <f>'[1]10'!P$1473</f>
        <v>0</v>
      </c>
      <c r="L54" s="88">
        <f>'[1]10'!Y$1473</f>
        <v>0</v>
      </c>
      <c r="M54" s="88">
        <f>'[1]10'!AA$1473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'[1]10'!C$1474</f>
        <v>0</v>
      </c>
      <c r="F55" s="94">
        <f>'[1]10'!D$1474</f>
        <v>0</v>
      </c>
      <c r="G55" s="94">
        <f>'[1]10'!E$1474</f>
        <v>0</v>
      </c>
      <c r="H55" s="95">
        <f>'[1]10'!F$1474</f>
        <v>0</v>
      </c>
      <c r="I55" s="94">
        <f>'[1]10'!G$1474</f>
        <v>0</v>
      </c>
      <c r="J55" s="96">
        <f>'[1]10'!H$1474</f>
        <v>0</v>
      </c>
      <c r="K55" s="94">
        <f>'[1]10'!P$1474</f>
        <v>0</v>
      </c>
      <c r="L55" s="94">
        <f>'[1]10'!Y$1474</f>
        <v>0</v>
      </c>
      <c r="M55" s="94">
        <f>'[1]10'!AA$1474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'[1]10'!C$1476</f>
        <v>0</v>
      </c>
      <c r="F57" s="88">
        <f>'[1]10'!D$1476</f>
        <v>0</v>
      </c>
      <c r="G57" s="88">
        <f>'[1]10'!E$1476</f>
        <v>0</v>
      </c>
      <c r="H57" s="89">
        <f>'[1]10'!F$1476</f>
        <v>0</v>
      </c>
      <c r="I57" s="88">
        <f>'[1]10'!G$1476</f>
        <v>0</v>
      </c>
      <c r="J57" s="90">
        <f>'[1]10'!H$1476</f>
        <v>0</v>
      </c>
      <c r="K57" s="88">
        <f>'[1]10'!P$1476</f>
        <v>0</v>
      </c>
      <c r="L57" s="88">
        <f>'[1]10'!Y$1476</f>
        <v>0</v>
      </c>
      <c r="M57" s="88">
        <f>'[1]10'!AA$1476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'[1]10'!C$1477</f>
        <v>0</v>
      </c>
      <c r="F58" s="94">
        <f>'[1]10'!D$1477</f>
        <v>0</v>
      </c>
      <c r="G58" s="94">
        <f>'[1]10'!E$1477</f>
        <v>0</v>
      </c>
      <c r="H58" s="95">
        <f>'[1]10'!F$1477</f>
        <v>0</v>
      </c>
      <c r="I58" s="94">
        <f>'[1]10'!G$1477</f>
        <v>0</v>
      </c>
      <c r="J58" s="96">
        <f>'[1]10'!H$1477</f>
        <v>0</v>
      </c>
      <c r="K58" s="94">
        <f>'[1]10'!P$1477</f>
        <v>0</v>
      </c>
      <c r="L58" s="94">
        <f>'[1]10'!Y$1477</f>
        <v>0</v>
      </c>
      <c r="M58" s="94">
        <f>'[1]10'!AA$1477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'[1]10'!C$1479</f>
        <v>0</v>
      </c>
      <c r="F60" s="88">
        <f>'[1]10'!D$1479</f>
        <v>0</v>
      </c>
      <c r="G60" s="88">
        <f>'[1]10'!E$1479</f>
        <v>0</v>
      </c>
      <c r="H60" s="89">
        <f>'[1]10'!F$1479</f>
        <v>0</v>
      </c>
      <c r="I60" s="88">
        <f>'[1]10'!G$1479</f>
        <v>0</v>
      </c>
      <c r="J60" s="90">
        <f>'[1]10'!H$1479</f>
        <v>0</v>
      </c>
      <c r="K60" s="88">
        <f>'[1]10'!P$1479</f>
        <v>0</v>
      </c>
      <c r="L60" s="88">
        <f>'[1]10'!Y$1479</f>
        <v>0</v>
      </c>
      <c r="M60" s="88">
        <f>'[1]10'!AA$1479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'[1]10'!C$1480</f>
        <v>0</v>
      </c>
      <c r="F61" s="94">
        <f>'[1]10'!D$1480</f>
        <v>0</v>
      </c>
      <c r="G61" s="94">
        <f>'[1]10'!E$1480</f>
        <v>0</v>
      </c>
      <c r="H61" s="95">
        <f>'[1]10'!F$1480</f>
        <v>0</v>
      </c>
      <c r="I61" s="94">
        <f>'[1]10'!G$1480</f>
        <v>0</v>
      </c>
      <c r="J61" s="96">
        <f>'[1]10'!H$1480</f>
        <v>0</v>
      </c>
      <c r="K61" s="94">
        <f>'[1]10'!P$1480</f>
        <v>0</v>
      </c>
      <c r="L61" s="94">
        <f>'[1]10'!Y$1480</f>
        <v>0</v>
      </c>
      <c r="M61" s="94">
        <f>'[1]10'!AA$1480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'[1]10'!C$1481</f>
        <v>0</v>
      </c>
      <c r="F62" s="101">
        <f>'[1]10'!D$1481</f>
        <v>0</v>
      </c>
      <c r="G62" s="101">
        <f>'[1]10'!E$1481</f>
        <v>0</v>
      </c>
      <c r="H62" s="102">
        <f>'[1]10'!F$1481</f>
        <v>0</v>
      </c>
      <c r="I62" s="101">
        <f>'[1]10'!G$1481</f>
        <v>0</v>
      </c>
      <c r="J62" s="103">
        <f>'[1]10'!H$1481</f>
        <v>0</v>
      </c>
      <c r="K62" s="101">
        <f>'[1]10'!P$1481</f>
        <v>0</v>
      </c>
      <c r="L62" s="101">
        <f>'[1]10'!Y$1481</f>
        <v>0</v>
      </c>
      <c r="M62" s="101">
        <f>'[1]10'!AA$1481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'[1]10'!C$1482</f>
        <v>0</v>
      </c>
      <c r="F63" s="101">
        <f>'[1]10'!D$1482</f>
        <v>0</v>
      </c>
      <c r="G63" s="101">
        <f>'[1]10'!E$1482</f>
        <v>0</v>
      </c>
      <c r="H63" s="102">
        <f>'[1]10'!F$1482</f>
        <v>0</v>
      </c>
      <c r="I63" s="101">
        <f>'[1]10'!G$1482</f>
        <v>0</v>
      </c>
      <c r="J63" s="103">
        <f>'[1]10'!H$1482</f>
        <v>0</v>
      </c>
      <c r="K63" s="101">
        <f>'[1]10'!P$1482</f>
        <v>0</v>
      </c>
      <c r="L63" s="101">
        <f>'[1]10'!Y$1482</f>
        <v>0</v>
      </c>
      <c r="M63" s="101">
        <f>'[1]10'!AA$1482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'[1]10'!C$1485</f>
        <v>0</v>
      </c>
      <c r="F66" s="88">
        <f>'[1]10'!D$1485</f>
        <v>0</v>
      </c>
      <c r="G66" s="88">
        <f>'[1]10'!E$1485</f>
        <v>0</v>
      </c>
      <c r="H66" s="89">
        <f>'[1]10'!F$1485</f>
        <v>0</v>
      </c>
      <c r="I66" s="88">
        <f>'[1]10'!G$1485</f>
        <v>0</v>
      </c>
      <c r="J66" s="90">
        <f>'[1]10'!H$1485</f>
        <v>0</v>
      </c>
      <c r="K66" s="88">
        <f>'[1]10'!P$1485</f>
        <v>0</v>
      </c>
      <c r="L66" s="88">
        <f>'[1]10'!Y$1485</f>
        <v>0</v>
      </c>
      <c r="M66" s="90">
        <f>'[1]10'!AA$1485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'[1]10'!C$1486</f>
        <v>0</v>
      </c>
      <c r="F67" s="94">
        <f>'[1]10'!D$1486</f>
        <v>0</v>
      </c>
      <c r="G67" s="94">
        <f>'[1]10'!E$1486</f>
        <v>0</v>
      </c>
      <c r="H67" s="95">
        <f>'[1]10'!F$1486</f>
        <v>0</v>
      </c>
      <c r="I67" s="94">
        <f>'[1]10'!G$1486</f>
        <v>0</v>
      </c>
      <c r="J67" s="96">
        <f>'[1]10'!H$1486</f>
        <v>0</v>
      </c>
      <c r="K67" s="94">
        <f>'[1]10'!P$1486</f>
        <v>0</v>
      </c>
      <c r="L67" s="94">
        <f>'[1]10'!Y$1486</f>
        <v>0</v>
      </c>
      <c r="M67" s="96">
        <f>'[1]10'!AA$1486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'[1]10'!C$1488</f>
        <v>0</v>
      </c>
      <c r="F69" s="88">
        <f>'[1]10'!D$1488</f>
        <v>0</v>
      </c>
      <c r="G69" s="88">
        <f>'[1]10'!E$1488</f>
        <v>0</v>
      </c>
      <c r="H69" s="89">
        <f>'[1]10'!F$1488</f>
        <v>0</v>
      </c>
      <c r="I69" s="88">
        <f>'[1]10'!G$1488</f>
        <v>0</v>
      </c>
      <c r="J69" s="90">
        <f>'[1]10'!H$1488</f>
        <v>0</v>
      </c>
      <c r="K69" s="88">
        <f>'[1]10'!P$1488</f>
        <v>0</v>
      </c>
      <c r="L69" s="88">
        <f>'[1]10'!Y$1488</f>
        <v>0</v>
      </c>
      <c r="M69" s="90">
        <f>'[1]10'!AA$1488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'[1]10'!C$1489</f>
        <v>0</v>
      </c>
      <c r="F70" s="94">
        <f>'[1]10'!D$1489</f>
        <v>0</v>
      </c>
      <c r="G70" s="94">
        <f>'[1]10'!E$1489</f>
        <v>0</v>
      </c>
      <c r="H70" s="95">
        <f>'[1]10'!F$1489</f>
        <v>0</v>
      </c>
      <c r="I70" s="94">
        <f>'[1]10'!G$1489</f>
        <v>0</v>
      </c>
      <c r="J70" s="96">
        <f>'[1]10'!H$1489</f>
        <v>0</v>
      </c>
      <c r="K70" s="94">
        <f>'[1]10'!P$1489</f>
        <v>0</v>
      </c>
      <c r="L70" s="94">
        <f>'[1]10'!Y$1489</f>
        <v>0</v>
      </c>
      <c r="M70" s="96">
        <f>'[1]10'!AA$1489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'[1]10'!C$1490</f>
        <v>0</v>
      </c>
      <c r="F72" s="101">
        <f>'[1]10'!D$1490</f>
        <v>0</v>
      </c>
      <c r="G72" s="101">
        <f>'[1]10'!E$1490</f>
        <v>0</v>
      </c>
      <c r="H72" s="102">
        <f>'[1]10'!F$1490</f>
        <v>0</v>
      </c>
      <c r="I72" s="101">
        <f>'[1]10'!G$1490</f>
        <v>0</v>
      </c>
      <c r="J72" s="103">
        <f>'[1]10'!H$1490</f>
        <v>0</v>
      </c>
      <c r="K72" s="101">
        <f>'[1]10'!P$1490</f>
        <v>0</v>
      </c>
      <c r="L72" s="101">
        <f>'[1]10'!Y$1490</f>
        <v>0</v>
      </c>
      <c r="M72" s="101">
        <f>'[1]10'!AA$1490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'[1]10'!C$1492</f>
        <v>0</v>
      </c>
      <c r="F74" s="88">
        <f>'[1]10'!D$1492</f>
        <v>0</v>
      </c>
      <c r="G74" s="88">
        <f>'[1]10'!E$1492</f>
        <v>0</v>
      </c>
      <c r="H74" s="89">
        <f>'[1]10'!F$1492</f>
        <v>0</v>
      </c>
      <c r="I74" s="88">
        <f>'[1]10'!G$1492</f>
        <v>0</v>
      </c>
      <c r="J74" s="90">
        <f>'[1]10'!H$1492</f>
        <v>0</v>
      </c>
      <c r="K74" s="88">
        <f>'[1]10'!P$1492</f>
        <v>0</v>
      </c>
      <c r="L74" s="88">
        <f>'[1]10'!Y$1492</f>
        <v>0</v>
      </c>
      <c r="M74" s="88">
        <f>'[1]10'!AA$1492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'[1]10'!C$1493</f>
        <v>0</v>
      </c>
      <c r="F75" s="94">
        <f>'[1]10'!D$1493</f>
        <v>0</v>
      </c>
      <c r="G75" s="94">
        <f>'[1]10'!E$1493</f>
        <v>0</v>
      </c>
      <c r="H75" s="95">
        <f>'[1]10'!F$1493</f>
        <v>0</v>
      </c>
      <c r="I75" s="94">
        <f>'[1]10'!G$1493</f>
        <v>0</v>
      </c>
      <c r="J75" s="96">
        <f>'[1]10'!H$1493</f>
        <v>0</v>
      </c>
      <c r="K75" s="94">
        <f>'[1]10'!P$1493</f>
        <v>0</v>
      </c>
      <c r="L75" s="94">
        <f>'[1]10'!Y$1493</f>
        <v>0</v>
      </c>
      <c r="M75" s="94">
        <f>'[1]10'!AA$1493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'[1]10'!C$1496</f>
        <v>0</v>
      </c>
      <c r="F79" s="88">
        <f>'[1]10'!D$1496</f>
        <v>0</v>
      </c>
      <c r="G79" s="88">
        <f>'[1]10'!E$1496</f>
        <v>0</v>
      </c>
      <c r="H79" s="89">
        <f>'[1]10'!F$1496</f>
        <v>0</v>
      </c>
      <c r="I79" s="88">
        <f>'[1]10'!G$1496</f>
        <v>0</v>
      </c>
      <c r="J79" s="90">
        <f>'[1]10'!H$1496</f>
        <v>0</v>
      </c>
      <c r="K79" s="88">
        <f>'[1]10'!P$1496</f>
        <v>0</v>
      </c>
      <c r="L79" s="88">
        <f>'[1]10'!Y$1496</f>
        <v>0</v>
      </c>
      <c r="M79" s="88">
        <f>'[1]10'!AA$1496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'[1]10'!C$1497</f>
        <v>0</v>
      </c>
      <c r="F80" s="94">
        <f>'[1]10'!D$1497</f>
        <v>0</v>
      </c>
      <c r="G80" s="94">
        <f>'[1]10'!E$1497</f>
        <v>0</v>
      </c>
      <c r="H80" s="95">
        <f>'[1]10'!F$1497</f>
        <v>0</v>
      </c>
      <c r="I80" s="94">
        <f>'[1]10'!G$1497</f>
        <v>0</v>
      </c>
      <c r="J80" s="96">
        <f>'[1]10'!H$1497</f>
        <v>0</v>
      </c>
      <c r="K80" s="94">
        <f>'[1]10'!P$1497</f>
        <v>0</v>
      </c>
      <c r="L80" s="94">
        <f>'[1]10'!Y$1497</f>
        <v>0</v>
      </c>
      <c r="M80" s="94">
        <f>'[1]10'!AA$1497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'[1]10'!C$1499</f>
        <v>0</v>
      </c>
      <c r="F82" s="88">
        <f>'[1]10'!D$1499</f>
        <v>0</v>
      </c>
      <c r="G82" s="88">
        <f>'[1]10'!E$1499</f>
        <v>0</v>
      </c>
      <c r="H82" s="89">
        <f>'[1]10'!F$1499</f>
        <v>0</v>
      </c>
      <c r="I82" s="88">
        <f>'[1]10'!G$1499</f>
        <v>0</v>
      </c>
      <c r="J82" s="90">
        <f>'[1]10'!H$1499</f>
        <v>0</v>
      </c>
      <c r="K82" s="88">
        <f>'[1]10'!P$1499</f>
        <v>0</v>
      </c>
      <c r="L82" s="88">
        <f>'[1]10'!Y$1499</f>
        <v>0</v>
      </c>
      <c r="M82" s="88">
        <f>'[1]10'!AA$1499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'[1]10'!C$1500</f>
        <v>0</v>
      </c>
      <c r="F83" s="94">
        <f>'[1]10'!D$1500</f>
        <v>0</v>
      </c>
      <c r="G83" s="94">
        <f>'[1]10'!E$1500</f>
        <v>0</v>
      </c>
      <c r="H83" s="95">
        <f>'[1]10'!F$1500</f>
        <v>0</v>
      </c>
      <c r="I83" s="94">
        <f>'[1]10'!G$1500</f>
        <v>0</v>
      </c>
      <c r="J83" s="96">
        <f>'[1]10'!H$1500</f>
        <v>0</v>
      </c>
      <c r="K83" s="94">
        <f>'[1]10'!P$1500</f>
        <v>0</v>
      </c>
      <c r="L83" s="94">
        <f>'[1]10'!Y$1500</f>
        <v>0</v>
      </c>
      <c r="M83" s="94">
        <f>'[1]10'!AA$1500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'[1]10'!C$1501</f>
        <v>0</v>
      </c>
      <c r="F84" s="101">
        <f>'[1]10'!D$1501</f>
        <v>0</v>
      </c>
      <c r="G84" s="101">
        <f>'[1]10'!E$1501</f>
        <v>0</v>
      </c>
      <c r="H84" s="102">
        <f>'[1]10'!F$1501</f>
        <v>0</v>
      </c>
      <c r="I84" s="101">
        <f>'[1]10'!G$1501</f>
        <v>0</v>
      </c>
      <c r="J84" s="103">
        <f>'[1]10'!H$1501</f>
        <v>0</v>
      </c>
      <c r="K84" s="101">
        <f>'[1]10'!P$1501</f>
        <v>0</v>
      </c>
      <c r="L84" s="101">
        <f>'[1]10'!Y$1501</f>
        <v>0</v>
      </c>
      <c r="M84" s="101">
        <f>'[1]10'!AA$1501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'[1]10'!C$1502</f>
        <v>0</v>
      </c>
      <c r="F85" s="101">
        <f>'[1]10'!D$1502</f>
        <v>0</v>
      </c>
      <c r="G85" s="101">
        <f>'[1]10'!E$1502</f>
        <v>0</v>
      </c>
      <c r="H85" s="102">
        <f>'[1]10'!F$1502</f>
        <v>0</v>
      </c>
      <c r="I85" s="101">
        <f>'[1]10'!G$1502</f>
        <v>0</v>
      </c>
      <c r="J85" s="103">
        <f>'[1]10'!H$1502</f>
        <v>0</v>
      </c>
      <c r="K85" s="101">
        <f>'[1]10'!P$1502</f>
        <v>0</v>
      </c>
      <c r="L85" s="101">
        <f>'[1]10'!Y$1502</f>
        <v>0</v>
      </c>
      <c r="M85" s="101">
        <f>'[1]10'!AA$1502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'[1]10'!C$1503</f>
        <v>0</v>
      </c>
      <c r="F86" s="101">
        <f>'[1]10'!D$1503</f>
        <v>0</v>
      </c>
      <c r="G86" s="101">
        <f>'[1]10'!E$1503</f>
        <v>0</v>
      </c>
      <c r="H86" s="102">
        <f>'[1]10'!F$1503</f>
        <v>0</v>
      </c>
      <c r="I86" s="101">
        <f>'[1]10'!G$1503</f>
        <v>0</v>
      </c>
      <c r="J86" s="103">
        <f>'[1]10'!H$1503</f>
        <v>0</v>
      </c>
      <c r="K86" s="101">
        <f>'[1]10'!P$1503</f>
        <v>0</v>
      </c>
      <c r="L86" s="101">
        <f>'[1]10'!Y$1503</f>
        <v>0</v>
      </c>
      <c r="M86" s="101">
        <f>'[1]10'!AA$1503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'[1]10'!C$1504</f>
        <v>0</v>
      </c>
      <c r="F87" s="101">
        <f>'[1]10'!D$1504</f>
        <v>0</v>
      </c>
      <c r="G87" s="101">
        <f>'[1]10'!E$1504</f>
        <v>0</v>
      </c>
      <c r="H87" s="102">
        <f>'[1]10'!F$1504</f>
        <v>0</v>
      </c>
      <c r="I87" s="101">
        <f>'[1]10'!G$1504</f>
        <v>0</v>
      </c>
      <c r="J87" s="103">
        <f>'[1]10'!H$1504</f>
        <v>0</v>
      </c>
      <c r="K87" s="101">
        <f>'[1]10'!P$1504</f>
        <v>0</v>
      </c>
      <c r="L87" s="101">
        <f>'[1]10'!Y$1504</f>
        <v>0</v>
      </c>
      <c r="M87" s="101">
        <f>'[1]10'!AA$1504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'[1]10'!C$1505</f>
        <v>0</v>
      </c>
      <c r="F88" s="101">
        <f>'[1]10'!D$1505</f>
        <v>0</v>
      </c>
      <c r="G88" s="101">
        <f>'[1]10'!E$1505</f>
        <v>0</v>
      </c>
      <c r="H88" s="102">
        <f>'[1]10'!F$1505</f>
        <v>0</v>
      </c>
      <c r="I88" s="101">
        <f>'[1]10'!G$1505</f>
        <v>0</v>
      </c>
      <c r="J88" s="103">
        <f>'[1]10'!H$1505</f>
        <v>0</v>
      </c>
      <c r="K88" s="101">
        <f>'[1]10'!P$1505</f>
        <v>0</v>
      </c>
      <c r="L88" s="101">
        <f>'[1]10'!Y$1505</f>
        <v>0</v>
      </c>
      <c r="M88" s="101">
        <f>'[1]10'!AA$1505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'[1]10'!C$1506</f>
        <v>0</v>
      </c>
      <c r="F90" s="74">
        <f>'[1]10'!D$1506</f>
        <v>0</v>
      </c>
      <c r="G90" s="74">
        <f>'[1]10'!E$1506</f>
        <v>0</v>
      </c>
      <c r="H90" s="75">
        <f>'[1]10'!F$1506</f>
        <v>0</v>
      </c>
      <c r="I90" s="74">
        <f>'[1]10'!G$1506</f>
        <v>0</v>
      </c>
      <c r="J90" s="76">
        <f>'[1]10'!H$1506</f>
        <v>0</v>
      </c>
      <c r="K90" s="74">
        <f>'[1]10'!P$1506</f>
        <v>0</v>
      </c>
      <c r="L90" s="74">
        <f>'[1]10'!Y$1506</f>
        <v>0</v>
      </c>
      <c r="M90" s="74">
        <f>'[1]10'!AA$1506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2015-04-20T09:00:36Z</dcterms:modified>
</cp:coreProperties>
</file>